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230"/>
  </bookViews>
  <sheets>
    <sheet name="Лист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3" i="1"/>
  <c r="F112" l="1"/>
  <c r="F113"/>
  <c r="F202" l="1"/>
  <c r="F201"/>
  <c r="F191"/>
  <c r="F192"/>
  <c r="F193"/>
  <c r="F184"/>
  <c r="F194"/>
  <c r="F195"/>
  <c r="F196"/>
  <c r="F185"/>
  <c r="F117"/>
  <c r="F128"/>
  <c r="F120" l="1"/>
  <c r="F121"/>
  <c r="F122"/>
  <c r="F198" l="1"/>
  <c r="F199"/>
  <c r="F200"/>
  <c r="F197"/>
  <c r="F183"/>
  <c r="F123"/>
  <c r="F124"/>
  <c r="F125"/>
  <c r="F126"/>
  <c r="F114" l="1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18" l="1"/>
  <c r="F119"/>
  <c r="F127"/>
  <c r="F129"/>
  <c r="F130"/>
  <c r="F131"/>
  <c r="F132"/>
  <c r="F133"/>
  <c r="F134"/>
  <c r="F116" l="1"/>
  <c r="F160" l="1"/>
  <c r="F161"/>
  <c r="F162"/>
  <c r="F163"/>
  <c r="F164"/>
  <c r="F165"/>
  <c r="F166"/>
  <c r="F167"/>
  <c r="F168"/>
  <c r="F159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69"/>
  <c r="F136"/>
  <c r="F173" l="1"/>
  <c r="F174"/>
  <c r="F175"/>
  <c r="F176"/>
  <c r="F177"/>
  <c r="F178"/>
  <c r="F179"/>
  <c r="F180"/>
  <c r="F181"/>
  <c r="F182"/>
  <c r="F186"/>
  <c r="F188"/>
  <c r="F189"/>
  <c r="F190"/>
  <c r="F172"/>
</calcChain>
</file>

<file path=xl/sharedStrings.xml><?xml version="1.0" encoding="utf-8"?>
<sst xmlns="http://schemas.openxmlformats.org/spreadsheetml/2006/main" count="650" uniqueCount="262">
  <si>
    <t>Հաստատում եմ՝</t>
  </si>
  <si>
    <t>տնօրեն՝                 Ա. Նանանյան</t>
  </si>
  <si>
    <t>Պատվիրատու</t>
  </si>
  <si>
    <t>Ծրագիրը</t>
  </si>
  <si>
    <t>Անվանումը</t>
  </si>
  <si>
    <t>Գնման ձևը /ընթացակարգը/</t>
  </si>
  <si>
    <t>Չափման միավորը</t>
  </si>
  <si>
    <t>Միավորի գինը /ՀՀ դրամ/</t>
  </si>
  <si>
    <t>Քանակը</t>
  </si>
  <si>
    <t>ՇՀ</t>
  </si>
  <si>
    <t>դեղահատ</t>
  </si>
  <si>
    <t>Դիկլոֆենակ լուծույթ ներարկման 25մգ/մլ</t>
  </si>
  <si>
    <t>սրվակ</t>
  </si>
  <si>
    <t>հատ</t>
  </si>
  <si>
    <t>դոնդող</t>
  </si>
  <si>
    <t>Իբուպրոֆեն դեղահատ 200մգ</t>
  </si>
  <si>
    <t>Իբուպրոֆեն դեղահատ 400մգ</t>
  </si>
  <si>
    <t>Պարացետամոլ դեղահատ 500մգ</t>
  </si>
  <si>
    <t>Պարացետամոլ մոմիկ 100մգ</t>
  </si>
  <si>
    <t>մոմիկ</t>
  </si>
  <si>
    <t>Պարացետամոլ ներքին ընդունման լ-թ 125մգ/մլ</t>
  </si>
  <si>
    <t>ֆլակոն</t>
  </si>
  <si>
    <t>Դեքսամետազոն լ-թ 4մգ/մլ</t>
  </si>
  <si>
    <t>Լորատադին դեղահատ 10մգ</t>
  </si>
  <si>
    <t>Պրեդնիզոլոն դեղահատ 25մգ</t>
  </si>
  <si>
    <t>Կացիումի գլյուկոնատ լ-թ ներարկման 100մգ/մլ</t>
  </si>
  <si>
    <t>Նատրիումի թեոսուլֆատ լ-թ ներարկման 30 %</t>
  </si>
  <si>
    <t>Կարբամազեպին դեղահատ 200մգ</t>
  </si>
  <si>
    <t>Ալբենդազոլ դեղահատ 400մգ</t>
  </si>
  <si>
    <t>Մեբենդազոլ դեղահատ 100մգ</t>
  </si>
  <si>
    <t>Պիրանտել 50մգ/մլ ներքին ընդունման լ-թ</t>
  </si>
  <si>
    <t>դեղապատիճ</t>
  </si>
  <si>
    <t>դեղափոշի</t>
  </si>
  <si>
    <t>Ցեֆալեքսին դեղապատիճ 250մգ</t>
  </si>
  <si>
    <t>Ցեֆալեքսին դեղապատիճ 500մգ</t>
  </si>
  <si>
    <t>Ցեֆալեքսին դեղափոշի ներքին ընդունման լ-թ 125մգ/5մլ</t>
  </si>
  <si>
    <t>Ցեֆալեքսին դեղափոշի ներքին ընդունման լ-թ 250մգ/5մլ</t>
  </si>
  <si>
    <t>Ցեֆազոլին դեղափոշի ներարկման լ-թ 1գ</t>
  </si>
  <si>
    <t>Ցեֆտրիաքսիոն դեղափոշի ներարկման լ-թ 1գ</t>
  </si>
  <si>
    <t>Դօքսիցիկլին դեղապատիճ/դեղահատ 100մգ</t>
  </si>
  <si>
    <t>Մետրոնիդազոլ դեղահատ 500մգ</t>
  </si>
  <si>
    <t>Կլարիթրոմիցին դեղահատ 500մգ</t>
  </si>
  <si>
    <t>Ֆլյուկոնազոլ դեղապատիճ 50մգ</t>
  </si>
  <si>
    <t>Ացիկլովիր դեղահատ 200մգ</t>
  </si>
  <si>
    <t>Աճալ դեղահատ 300մգ</t>
  </si>
  <si>
    <t>Երկաթ պարունակող համակցություն դեղահատ 100մգ</t>
  </si>
  <si>
    <t>Երկաթ պարունակող համակցություն լ-թ ներքին ընդունման 10մգ/մլ</t>
  </si>
  <si>
    <t>Կարվեդիլոլ դեղահատ 6,25 մգ</t>
  </si>
  <si>
    <t>Լիդոկային 20մգ/մլ  լ-թ ներարկման</t>
  </si>
  <si>
    <t>Ամիոդարոն դեղահատ 200մգ</t>
  </si>
  <si>
    <t>Ամլոդիպին դեղահատ 5մգ</t>
  </si>
  <si>
    <t>Էնալապրիլ դեղահատ 5մգ</t>
  </si>
  <si>
    <t>Հիդրոքլորթիազիդ դեղահատ 25մգ</t>
  </si>
  <si>
    <t>Ատենոլոլ 50մգ դեղահատ</t>
  </si>
  <si>
    <t>Ֆուրոսեմիդ դեղահատ 40մգ</t>
  </si>
  <si>
    <t>Միկոնազոլ նրբաքսուկ, քսուկ 2%</t>
  </si>
  <si>
    <t>տուփ</t>
  </si>
  <si>
    <t>Պովիդոն յոդ լ-թ 10%</t>
  </si>
  <si>
    <t>Տետրացիկլին քսուկ 30մգ/գ</t>
  </si>
  <si>
    <t>Օմեպրազոլ դեղահատ 20մգ</t>
  </si>
  <si>
    <t>Հիդրոկորտիզոն քսուկ  1%</t>
  </si>
  <si>
    <t>Դրոտավերին դեղահատ 40մգ</t>
  </si>
  <si>
    <t>Ներքին ընդունման ջրավերականգնիչ աղեր  դեղափոշի</t>
  </si>
  <si>
    <t>Տետրացիկլին ակնաքսուկ 1%</t>
  </si>
  <si>
    <t>Թիմոլոլ լ-թ/ակնակաթիլ 0,5%</t>
  </si>
  <si>
    <t>Ներարկման ջուր 2մլ</t>
  </si>
  <si>
    <t>Քսիլոմետազոին քթակաթիլ 0,05%</t>
  </si>
  <si>
    <t>լիտր</t>
  </si>
  <si>
    <t>Ջրածնի պերօքսիդ 3% 50մլ</t>
  </si>
  <si>
    <t>Ֆուրացիլին փոշի</t>
  </si>
  <si>
    <t>Քլորամին Բ փոշի</t>
  </si>
  <si>
    <t>կգ</t>
  </si>
  <si>
    <t>Ապրանքների ձեռք բերում</t>
  </si>
  <si>
    <t>Դեղորայք</t>
  </si>
  <si>
    <t>Լաբորատոր նյութեր</t>
  </si>
  <si>
    <t>ԲԸ</t>
  </si>
  <si>
    <t>Արյան մեջ խոլեստիրինը որոշող ստրիպներ-ակուտրենտ</t>
  </si>
  <si>
    <t>ԷԿԳ մածուկ</t>
  </si>
  <si>
    <t>002 ձև</t>
  </si>
  <si>
    <t>Մեծահասակի ամբուլատոր քարտ</t>
  </si>
  <si>
    <t>Մանկական ամբուլատոր քարտ-տղա</t>
  </si>
  <si>
    <t>Մանկական ամբուլատոր քարտ-աղջիկ</t>
  </si>
  <si>
    <t>Մասնագիտական խորհրդատվության ուղեգիր</t>
  </si>
  <si>
    <t>Դեղատոմս կրկնօրինակով</t>
  </si>
  <si>
    <t>Դեղատոմս</t>
  </si>
  <si>
    <t xml:space="preserve">Ամբուլատոր այցերի գրանցամատյան </t>
  </si>
  <si>
    <t>Անալիզների գրանցամատյան</t>
  </si>
  <si>
    <t>Միդաս 3-ի մատյաններ /շրջանառության I տարբերակ/</t>
  </si>
  <si>
    <t>Տրամադրվող ուղեգրերի գրանցամատյան</t>
  </si>
  <si>
    <t>Արյան անալիզի ձև</t>
  </si>
  <si>
    <t>Մեզի անալիզի ձև</t>
  </si>
  <si>
    <t>Գլյուկոզայի անալիզ</t>
  </si>
  <si>
    <t>Հղիի քարտ</t>
  </si>
  <si>
    <t>Բժշկական բլանկներ և հաշվապահ.փաստաթղթեր</t>
  </si>
  <si>
    <t>Թուղթ A4</t>
  </si>
  <si>
    <t>Ֆայլ</t>
  </si>
  <si>
    <t>Բալանսի կոմպլեկտ</t>
  </si>
  <si>
    <t>կոմպլեկտ</t>
  </si>
  <si>
    <t>Մեմորիալ օրդեր</t>
  </si>
  <si>
    <t>Աշխատավարձի գիրք</t>
  </si>
  <si>
    <t>Դեբիտորների և կրեդիտորների գիրք</t>
  </si>
  <si>
    <t>Շրջանառության տեղեկագիրք /քանակ-գումար/</t>
  </si>
  <si>
    <t>Գրասենյակային գիրք</t>
  </si>
  <si>
    <t>Տնտեսական ապրանքներ</t>
  </si>
  <si>
    <t>Մատիտ</t>
  </si>
  <si>
    <t>Քանոն</t>
  </si>
  <si>
    <t>Մկրատ</t>
  </si>
  <si>
    <t>Ռետին</t>
  </si>
  <si>
    <t>Թանաք</t>
  </si>
  <si>
    <t>Ռախշա</t>
  </si>
  <si>
    <t>Սենյակային ավել</t>
  </si>
  <si>
    <t>Ապակի լվանալու հեղուկ</t>
  </si>
  <si>
    <t>22851000</t>
  </si>
  <si>
    <t>Արագակար</t>
  </si>
  <si>
    <t>30192111</t>
  </si>
  <si>
    <t>30192113</t>
  </si>
  <si>
    <t>30192100</t>
  </si>
  <si>
    <t>30192121</t>
  </si>
  <si>
    <t>30192130</t>
  </si>
  <si>
    <t>30197630</t>
  </si>
  <si>
    <t>30192160</t>
  </si>
  <si>
    <t>30192110</t>
  </si>
  <si>
    <t>33141114</t>
  </si>
  <si>
    <t>33141115</t>
  </si>
  <si>
    <t>Ամօքսացիլին դեղապատիճ 250մգ</t>
  </si>
  <si>
    <t>Ամօքսացիլին դեղապատիճ 500մգ</t>
  </si>
  <si>
    <t>Ամօքսացիլին ներքին ընդունման լ-թ 125մգ/5մլ</t>
  </si>
  <si>
    <t>Ամօքսացիլին ներքին ընդունման լ-թ 250մգ/5մլ</t>
  </si>
  <si>
    <t>Ամօքսացիլին+քլավուլանաթթու դեղահատ (500մգ+125մգ)</t>
  </si>
  <si>
    <t>Ամօքսացիլին+քլավուլանաթթու դեղափոշի (250մգ+62,5մգ)/5մլ</t>
  </si>
  <si>
    <t>Սիմվաստատին դեղահատ 10մգ</t>
  </si>
  <si>
    <t>Բետամեթազոն նրբաքուկ, քսուկ 0,1%</t>
  </si>
  <si>
    <t>24315300</t>
  </si>
  <si>
    <t>39224100</t>
  </si>
  <si>
    <t>39241200</t>
  </si>
  <si>
    <t>39292500</t>
  </si>
  <si>
    <t>39291000</t>
  </si>
  <si>
    <t>39831600</t>
  </si>
  <si>
    <t>39813000</t>
  </si>
  <si>
    <t>22813000</t>
  </si>
  <si>
    <t>22820000</t>
  </si>
  <si>
    <t>/ըստ բյուջետային ծախսերի գերատեսչական դասակարգման/</t>
  </si>
  <si>
    <t>/ըստ բյուջետային ծախսերի գործառնական դասակարգման/</t>
  </si>
  <si>
    <t>միջանցիկ կոդը ըստ CPV դասակարգման</t>
  </si>
  <si>
    <t>Ընդամենը ծախսերը /դրամ/</t>
  </si>
  <si>
    <t>Հատակի կշեռք</t>
  </si>
  <si>
    <t>Շտրիխներ</t>
  </si>
  <si>
    <t xml:space="preserve">ՊԱՊ քսուկի հետազոտման համար պարագաներ </t>
  </si>
  <si>
    <t>Ացետիլսալիցիլաթթու դեղահատ 500մգ</t>
  </si>
  <si>
    <t>Գրիչ գնդիկավոր</t>
  </si>
  <si>
    <t>Սոսինձ</t>
  </si>
  <si>
    <t>Շտամպի, բարձիկի թանաք</t>
  </si>
  <si>
    <t>Դակիչ (ծակոտիչ</t>
  </si>
  <si>
    <t>Կարիչ (ստեպլեր)</t>
  </si>
  <si>
    <t>Լվացքի փոշի</t>
  </si>
  <si>
    <t>24911200</t>
  </si>
  <si>
    <t>30197100</t>
  </si>
  <si>
    <t>30197330</t>
  </si>
  <si>
    <t>Ացետիլսալիցիլաթթու դեղահատ 100մգ</t>
  </si>
  <si>
    <t>Դիկլոֆենակ դեղահատ 25մգ</t>
  </si>
  <si>
    <t>Դիկլոֆենակ դոնդող 1% 40գ</t>
  </si>
  <si>
    <t>Դիկլոֆենակ դոնդող 5%  50գ</t>
  </si>
  <si>
    <t>Ցեֆազոլին դեղափոշի ներարկման լ-թ 0,25մգ</t>
  </si>
  <si>
    <t>Դիգոքսին դեղահատ 250մկգ</t>
  </si>
  <si>
    <t>Լևոթիրոքսին դեղահատ 50մկգ</t>
  </si>
  <si>
    <t>Սալբուտամոլ 2մգ</t>
  </si>
  <si>
    <t>Ցիպրոֆլօքսացին ակնաքթակաթիլ 0,3% 5մգ</t>
  </si>
  <si>
    <t>Ցիպրոֆլօքսացին 500մգ</t>
  </si>
  <si>
    <t>Ամպիցիլին 1գ</t>
  </si>
  <si>
    <t>Ամպիցիլին 500մգ</t>
  </si>
  <si>
    <t>Ատորվաստատին 10մգ</t>
  </si>
  <si>
    <t>Թեոֆիլին 200մգ</t>
  </si>
  <si>
    <t>Լուպերամիդ 2մգ</t>
  </si>
  <si>
    <t>Զիլթ 75մգ</t>
  </si>
  <si>
    <t>Նատրիումի քլորիդ 0,9% 5,0</t>
  </si>
  <si>
    <t>Գենտամիցին լ-թ ակնակաթիլ 0,3%</t>
  </si>
  <si>
    <t>Բիսոպրոլոլ 10մգ</t>
  </si>
  <si>
    <t>Տեղեկանք սոց.փաթեթի շահառուին տրամադրվող</t>
  </si>
  <si>
    <t>Ուղեգիր սոց.փաթեթի շահառուին տրամադրվող</t>
  </si>
  <si>
    <t>Առողջության անձնագիր</t>
  </si>
  <si>
    <t xml:space="preserve">026 ձև </t>
  </si>
  <si>
    <t>Մեծահասակի քաղվածք ամբուլատոր քարտից</t>
  </si>
  <si>
    <t>Երեխայի քաղվածք ամբուլատոր քարտից</t>
  </si>
  <si>
    <t>088 ձև</t>
  </si>
  <si>
    <t>Դեղորայքի ընդունման,դուրս գրման,վարման գրանցամատյան</t>
  </si>
  <si>
    <t xml:space="preserve">Դիսպանսեր հիվանդների հաշվառման մատյան </t>
  </si>
  <si>
    <t xml:space="preserve">Գլխավոր գիրք </t>
  </si>
  <si>
    <t>&lt;&lt;Ակունքի ԱԱՊԿ&gt;&gt;  ՊՈԱԿ</t>
  </si>
  <si>
    <t>Առողջության առաջնային պահպանում</t>
  </si>
  <si>
    <t>բաժին 07020101 խումբ 07020203 դաս 07020205 ծրագիր 07020402</t>
  </si>
  <si>
    <t>Ախտահանող միջոց</t>
  </si>
  <si>
    <t>Բինտ 7*14</t>
  </si>
  <si>
    <t>Բինտ ախտահանված 7*14</t>
  </si>
  <si>
    <t>Սպիրտ բժշկական 96% 250մլ</t>
  </si>
  <si>
    <t>Ացետիլսալիցիլաթթու դեղահատ 150մգ</t>
  </si>
  <si>
    <t>Բժշկական բամբակ 100գ</t>
  </si>
  <si>
    <t xml:space="preserve">Ուղեգիր ՊԱՊ  հետազոտության </t>
  </si>
  <si>
    <t>Բժշկական դիմակ</t>
  </si>
  <si>
    <t xml:space="preserve">Ձեռնոց բժշկական </t>
  </si>
  <si>
    <t>Ձեռնոց բժշկական ստերիլ</t>
  </si>
  <si>
    <t>24322220</t>
  </si>
  <si>
    <t>33952000</t>
  </si>
  <si>
    <t>33141400</t>
  </si>
  <si>
    <t>33141160</t>
  </si>
  <si>
    <t>38311000</t>
  </si>
  <si>
    <t>Ակկու-Չեք Սեյֆթի-Պռո Ունո միանգամյա ստերիլ ասեղ գրիչներ</t>
  </si>
  <si>
    <t>shopping</t>
  </si>
  <si>
    <t>Սկարիֆիկատոր</t>
  </si>
  <si>
    <t>Արյան մեջ գլյուկոզան որոշելու ստրիպներ-Ակուչեկ պերֆորմա</t>
  </si>
  <si>
    <r>
      <t>Թեսթ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Sylfaen"/>
        <family val="1"/>
        <charset val="204"/>
      </rPr>
      <t>մեզի</t>
    </r>
    <r>
      <rPr>
        <sz val="11"/>
        <color theme="1"/>
        <rFont val="Calibri"/>
        <family val="2"/>
        <charset val="204"/>
        <scheme val="minor"/>
      </rPr>
      <t xml:space="preserve"> 10 </t>
    </r>
    <r>
      <rPr>
        <sz val="11"/>
        <color theme="1"/>
        <rFont val="Sylfaen"/>
        <family val="1"/>
        <charset val="204"/>
      </rPr>
      <t>պար</t>
    </r>
    <r>
      <rPr>
        <sz val="11"/>
        <color theme="1"/>
        <rFont val="Calibri"/>
        <family val="2"/>
        <charset val="204"/>
        <scheme val="minor"/>
      </rPr>
      <t>. N100</t>
    </r>
  </si>
  <si>
    <t>Շպատել</t>
  </si>
  <si>
    <t>33141310</t>
  </si>
  <si>
    <t>Ներարկիչ 10մլ</t>
  </si>
  <si>
    <t>Ներարկիչ 2մլ</t>
  </si>
  <si>
    <t>Ներարկիչ 5մլ</t>
  </si>
  <si>
    <t>Հատ</t>
  </si>
  <si>
    <t>Ներարկիչ 20մլ</t>
  </si>
  <si>
    <t>Ներարկիչ 1մլ</t>
  </si>
  <si>
    <t>Ներարկիչ 3մլ</t>
  </si>
  <si>
    <t>Սուպրաստին 25մգ</t>
  </si>
  <si>
    <t>Նիտրոգլիցերին 10գ աերոզոլ</t>
  </si>
  <si>
    <t>շշիկ</t>
  </si>
  <si>
    <t>Սուպրաստին 20 մգ 1մլ</t>
  </si>
  <si>
    <t>Ճնշման չափիչ սարք</t>
  </si>
  <si>
    <t>Աղաթթու</t>
  </si>
  <si>
    <t>Կիտրոնաթթու</t>
  </si>
  <si>
    <t>Փորձանոթ</t>
  </si>
  <si>
    <t>Առարկայական ապակի</t>
  </si>
  <si>
    <t>Տաքացուցիչ</t>
  </si>
  <si>
    <t>Մարտկոց գլյուկոմետրի</t>
  </si>
  <si>
    <t>Դույլ</t>
  </si>
  <si>
    <t>Եկարացման լար</t>
  </si>
  <si>
    <t>Գրենական պիտույքներ և գրասենյակային ապրանքներ</t>
  </si>
  <si>
    <t>Տպիչ</t>
  </si>
  <si>
    <t>Ֆլեշ հիշող սարք 8GB</t>
  </si>
  <si>
    <t>Արյան մեջ գլյուկոզան որոշելու ստրիպներ- Glukoplus</t>
  </si>
  <si>
    <t>ՌՈԵ պիպետ</t>
  </si>
  <si>
    <t>Ջերմաչափ</t>
  </si>
  <si>
    <t>Բժշկական խալաթ</t>
  </si>
  <si>
    <t>Անձեռոցիկ</t>
  </si>
  <si>
    <t>Զուգարանի թուղթ</t>
  </si>
  <si>
    <t>Ձեռքի օճառ</t>
  </si>
  <si>
    <t>Գոգաթիակ</t>
  </si>
  <si>
    <t>Բիռկա</t>
  </si>
  <si>
    <t>Գորյաևի խցիկ լեյկոցիտները հաշվելու համար</t>
  </si>
  <si>
    <t>Վարդակ</t>
  </si>
  <si>
    <t>Դռան փական</t>
  </si>
  <si>
    <t>30197631</t>
  </si>
  <si>
    <t>39831241</t>
  </si>
  <si>
    <t>39514400</t>
  </si>
  <si>
    <t>Գնման առարկայի անվանումը</t>
  </si>
  <si>
    <t>Թանաքային քարթրիջ /լիցքավորում/</t>
  </si>
  <si>
    <t>Ֆուրոսեմիդ  10մգ/մլ</t>
  </si>
  <si>
    <t>ԳՆՄԱՆ    ՊԼԱՆ  2017թ.</t>
  </si>
  <si>
    <t>հաբ</t>
  </si>
  <si>
    <r>
      <t>Վիտ</t>
    </r>
    <r>
      <rPr>
        <sz val="11"/>
        <color theme="1"/>
        <rFont val="Calibri"/>
        <family val="2"/>
        <charset val="204"/>
        <scheme val="minor"/>
      </rPr>
      <t xml:space="preserve"> D-3 </t>
    </r>
    <r>
      <rPr>
        <sz val="11"/>
        <color theme="1"/>
        <rFont val="Sylfaen"/>
        <family val="1"/>
        <charset val="204"/>
      </rPr>
      <t>ջրային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Sylfaen"/>
        <family val="1"/>
        <charset val="204"/>
      </rPr>
      <t>լ</t>
    </r>
    <r>
      <rPr>
        <sz val="11"/>
        <color theme="1"/>
        <rFont val="Calibri"/>
        <family val="2"/>
        <charset val="204"/>
        <scheme val="minor"/>
      </rPr>
      <t>-</t>
    </r>
    <r>
      <rPr>
        <sz val="11"/>
        <color theme="1"/>
        <rFont val="Sylfaen"/>
        <family val="1"/>
        <charset val="204"/>
      </rPr>
      <t>թ</t>
    </r>
    <r>
      <rPr>
        <sz val="11"/>
        <color theme="1"/>
        <rFont val="Calibri"/>
        <family val="2"/>
        <charset val="204"/>
        <scheme val="minor"/>
      </rPr>
      <t xml:space="preserve"> 10.0</t>
    </r>
    <r>
      <rPr>
        <sz val="11"/>
        <color theme="1"/>
        <rFont val="Sylfaen"/>
        <family val="1"/>
        <charset val="204"/>
      </rPr>
      <t>մլ N1</t>
    </r>
  </si>
  <si>
    <t>Շ/հ</t>
  </si>
  <si>
    <t>Սպիրոնոլակտոն  25 մգ/վերոշպիրոն/</t>
  </si>
  <si>
    <t>Ճաղավանդակ</t>
  </si>
  <si>
    <t>քմ</t>
  </si>
  <si>
    <t>ԷԿԳ ժապավեն  63*30</t>
  </si>
  <si>
    <t>փաթեթ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</si>
</sst>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b/>
      <sz val="11"/>
      <color theme="1"/>
      <name val="Arial LatArm"/>
      <family val="2"/>
    </font>
    <font>
      <sz val="11"/>
      <color theme="1"/>
      <name val="Sylfaen"/>
      <family val="1"/>
      <charset val="204"/>
    </font>
    <font>
      <b/>
      <sz val="12"/>
      <color theme="1"/>
      <name val="Arial LatArm"/>
      <family val="2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sz val="9"/>
      <color theme="1"/>
      <name val="Arial LatArm"/>
      <family val="2"/>
    </font>
    <font>
      <b/>
      <i/>
      <sz val="12"/>
      <color theme="1"/>
      <name val="Arial LatArm"/>
      <family val="2"/>
    </font>
    <font>
      <sz val="10"/>
      <color theme="1"/>
      <name val="Arial LatArm"/>
      <family val="2"/>
    </font>
    <font>
      <sz val="11"/>
      <color theme="1"/>
      <name val="Arial"/>
      <family val="2"/>
      <charset val="204"/>
    </font>
    <font>
      <sz val="11"/>
      <color rgb="FF000000"/>
      <name val="Sylfaen"/>
      <family val="1"/>
      <charset val="204"/>
    </font>
    <font>
      <sz val="11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Arial Cyr"/>
    </font>
    <font>
      <sz val="12"/>
      <name val="Times LatArm"/>
    </font>
    <font>
      <sz val="7"/>
      <name val="Calibri"/>
      <family val="2"/>
      <scheme val="minor"/>
    </font>
    <font>
      <sz val="10"/>
      <name val="Calibri"/>
      <family val="2"/>
      <scheme val="minor"/>
    </font>
    <font>
      <sz val="10"/>
      <name val="Times LatArm"/>
    </font>
    <font>
      <sz val="11"/>
      <name val="Grap"/>
      <charset val="204"/>
    </font>
    <font>
      <sz val="12"/>
      <name val="Grap"/>
      <charset val="204"/>
    </font>
    <font>
      <i/>
      <sz val="10"/>
      <name val="Grap"/>
      <charset val="204"/>
    </font>
    <font>
      <i/>
      <sz val="11"/>
      <name val="Grap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3">
    <xf numFmtId="0" fontId="0" fillId="0" borderId="0"/>
    <xf numFmtId="0" fontId="5" fillId="0" borderId="0"/>
    <xf numFmtId="0" fontId="18" fillId="0" borderId="0"/>
  </cellStyleXfs>
  <cellXfs count="64">
    <xf numFmtId="0" fontId="0" fillId="0" borderId="0" xfId="0"/>
    <xf numFmtId="0" fontId="1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/>
    </xf>
    <xf numFmtId="0" fontId="19" fillId="0" borderId="1" xfId="2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0" xfId="0" applyFont="1"/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2" fillId="2" borderId="1" xfId="2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/>
    </xf>
    <xf numFmtId="0" fontId="12" fillId="0" borderId="0" xfId="1" applyFont="1" applyFill="1" applyAlignment="1">
      <alignment horizontal="left"/>
    </xf>
    <xf numFmtId="0" fontId="12" fillId="0" borderId="3" xfId="1" applyFont="1" applyFill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left"/>
    </xf>
    <xf numFmtId="0" fontId="24" fillId="0" borderId="1" xfId="2" applyFont="1" applyBorder="1" applyAlignment="1">
      <alignment horizontal="left" vertical="center" wrapText="1"/>
    </xf>
    <xf numFmtId="0" fontId="25" fillId="2" borderId="1" xfId="2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3">
    <cellStyle name="Normal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3"/>
  <sheetViews>
    <sheetView tabSelected="1" topLeftCell="B114" workbookViewId="0">
      <selection activeCell="D130" sqref="D130"/>
    </sheetView>
  </sheetViews>
  <sheetFormatPr defaultRowHeight="14.25"/>
  <cols>
    <col min="1" max="1" width="12" style="9" customWidth="1"/>
    <col min="2" max="2" width="48.42578125" style="29" customWidth="1"/>
    <col min="3" max="3" width="6.140625" style="9" customWidth="1"/>
    <col min="4" max="4" width="10.5703125" style="9" customWidth="1"/>
    <col min="5" max="5" width="6.42578125" style="17" customWidth="1"/>
    <col min="6" max="6" width="7.7109375" style="9" customWidth="1"/>
    <col min="7" max="7" width="7.140625" style="9" customWidth="1"/>
    <col min="8" max="16384" width="9.140625" style="2"/>
  </cols>
  <sheetData>
    <row r="1" spans="1:14">
      <c r="D1" s="54" t="s">
        <v>0</v>
      </c>
      <c r="E1" s="54"/>
      <c r="F1" s="54"/>
      <c r="G1" s="54"/>
    </row>
    <row r="2" spans="1:14">
      <c r="D2" s="54" t="s">
        <v>187</v>
      </c>
      <c r="E2" s="54"/>
      <c r="F2" s="54"/>
      <c r="G2" s="54"/>
    </row>
    <row r="3" spans="1:14">
      <c r="D3" s="54" t="s">
        <v>1</v>
      </c>
      <c r="E3" s="54"/>
      <c r="F3" s="54"/>
      <c r="G3" s="54"/>
    </row>
    <row r="4" spans="1:14" ht="15.75">
      <c r="B4" s="55" t="s">
        <v>253</v>
      </c>
      <c r="C4" s="55"/>
      <c r="D4" s="55"/>
      <c r="E4" s="55"/>
      <c r="F4" s="55"/>
      <c r="G4" s="55"/>
    </row>
    <row r="5" spans="1:14" ht="19.5" customHeight="1">
      <c r="B5" s="29" t="s">
        <v>2</v>
      </c>
      <c r="C5" s="63" t="s">
        <v>187</v>
      </c>
      <c r="D5" s="63"/>
      <c r="E5" s="63"/>
      <c r="F5" s="63"/>
      <c r="G5" s="63"/>
    </row>
    <row r="6" spans="1:14" ht="15.75" customHeight="1">
      <c r="B6" s="30" t="s">
        <v>141</v>
      </c>
      <c r="C6" s="16"/>
    </row>
    <row r="7" spans="1:14" ht="32.25" customHeight="1">
      <c r="B7" s="10" t="s">
        <v>3</v>
      </c>
      <c r="C7" s="59" t="s">
        <v>188</v>
      </c>
      <c r="D7" s="59"/>
      <c r="E7" s="59"/>
      <c r="F7" s="59"/>
      <c r="G7" s="59"/>
    </row>
    <row r="8" spans="1:14" ht="25.5" customHeight="1">
      <c r="B8" s="10" t="s">
        <v>4</v>
      </c>
      <c r="C8" s="62" t="s">
        <v>72</v>
      </c>
      <c r="D8" s="62"/>
      <c r="E8" s="62"/>
      <c r="F8" s="62"/>
      <c r="G8" s="62"/>
    </row>
    <row r="9" spans="1:14" ht="30" customHeight="1">
      <c r="B9" s="60" t="s">
        <v>189</v>
      </c>
      <c r="C9" s="60"/>
      <c r="D9" s="60"/>
      <c r="E9" s="60"/>
      <c r="F9" s="60"/>
      <c r="G9" s="4"/>
    </row>
    <row r="10" spans="1:14" ht="15.75" customHeight="1">
      <c r="B10" s="30" t="s">
        <v>142</v>
      </c>
      <c r="C10" s="16"/>
      <c r="H10" s="1"/>
      <c r="I10" s="1"/>
      <c r="J10" s="1"/>
      <c r="K10" s="1"/>
      <c r="L10" s="1"/>
      <c r="M10" s="1"/>
      <c r="N10" s="1"/>
    </row>
    <row r="12" spans="1:14">
      <c r="A12" s="58"/>
      <c r="B12" s="58"/>
    </row>
    <row r="13" spans="1:14" s="3" customFormat="1" ht="78" customHeight="1">
      <c r="A13" s="18" t="s">
        <v>143</v>
      </c>
      <c r="B13" s="31" t="s">
        <v>250</v>
      </c>
      <c r="C13" s="18" t="s">
        <v>5</v>
      </c>
      <c r="D13" s="18" t="s">
        <v>6</v>
      </c>
      <c r="E13" s="19" t="s">
        <v>7</v>
      </c>
      <c r="F13" s="18" t="s">
        <v>144</v>
      </c>
      <c r="G13" s="18" t="s">
        <v>8</v>
      </c>
    </row>
    <row r="14" spans="1:14" s="3" customFormat="1" ht="15.75">
      <c r="A14" s="56" t="s">
        <v>73</v>
      </c>
      <c r="B14" s="57"/>
      <c r="C14" s="20"/>
      <c r="D14" s="20"/>
      <c r="E14" s="19"/>
      <c r="F14" s="20"/>
      <c r="G14" s="20"/>
    </row>
    <row r="15" spans="1:14" ht="15">
      <c r="A15" s="21">
        <v>33661180</v>
      </c>
      <c r="B15" s="32" t="s">
        <v>194</v>
      </c>
      <c r="C15" s="11" t="s">
        <v>9</v>
      </c>
      <c r="D15" s="11" t="s">
        <v>10</v>
      </c>
      <c r="E15" s="12">
        <v>21</v>
      </c>
      <c r="F15" s="11">
        <f>+G15*E15</f>
        <v>10500</v>
      </c>
      <c r="G15" s="11">
        <v>500</v>
      </c>
    </row>
    <row r="16" spans="1:14" ht="15">
      <c r="A16" s="21">
        <v>33661230</v>
      </c>
      <c r="B16" s="32" t="s">
        <v>148</v>
      </c>
      <c r="C16" s="11" t="s">
        <v>9</v>
      </c>
      <c r="D16" s="11" t="s">
        <v>10</v>
      </c>
      <c r="E16" s="12">
        <v>56.62</v>
      </c>
      <c r="F16" s="11">
        <f t="shared" ref="F16:F79" si="0">+G16*E16</f>
        <v>28310</v>
      </c>
      <c r="G16" s="11">
        <v>500</v>
      </c>
    </row>
    <row r="17" spans="1:7" ht="15">
      <c r="A17" s="21">
        <v>33661230</v>
      </c>
      <c r="B17" s="32" t="s">
        <v>158</v>
      </c>
      <c r="C17" s="11" t="s">
        <v>9</v>
      </c>
      <c r="D17" s="11" t="s">
        <v>10</v>
      </c>
      <c r="E17" s="12">
        <v>514</v>
      </c>
      <c r="F17" s="22">
        <f t="shared" si="0"/>
        <v>411200</v>
      </c>
      <c r="G17" s="11">
        <v>800</v>
      </c>
    </row>
    <row r="18" spans="1:7" ht="15">
      <c r="A18" s="21">
        <v>33632130</v>
      </c>
      <c r="B18" s="32" t="s">
        <v>159</v>
      </c>
      <c r="C18" s="11" t="s">
        <v>9</v>
      </c>
      <c r="D18" s="11" t="s">
        <v>10</v>
      </c>
      <c r="E18" s="12">
        <v>50</v>
      </c>
      <c r="F18" s="11">
        <f t="shared" si="0"/>
        <v>50000</v>
      </c>
      <c r="G18" s="11">
        <v>1000</v>
      </c>
    </row>
    <row r="19" spans="1:7" ht="15">
      <c r="A19" s="21">
        <v>33632130</v>
      </c>
      <c r="B19" s="32" t="s">
        <v>11</v>
      </c>
      <c r="C19" s="11" t="s">
        <v>9</v>
      </c>
      <c r="D19" s="11" t="s">
        <v>12</v>
      </c>
      <c r="E19" s="12">
        <v>85</v>
      </c>
      <c r="F19" s="11">
        <f t="shared" si="0"/>
        <v>25500</v>
      </c>
      <c r="G19" s="11">
        <v>300</v>
      </c>
    </row>
    <row r="20" spans="1:7" ht="15">
      <c r="A20" s="21">
        <v>33632130</v>
      </c>
      <c r="B20" s="32" t="s">
        <v>160</v>
      </c>
      <c r="C20" s="11" t="s">
        <v>9</v>
      </c>
      <c r="D20" s="11" t="s">
        <v>14</v>
      </c>
      <c r="E20" s="12">
        <v>1100</v>
      </c>
      <c r="F20" s="11">
        <f t="shared" si="0"/>
        <v>55000</v>
      </c>
      <c r="G20" s="11">
        <v>50</v>
      </c>
    </row>
    <row r="21" spans="1:7" ht="15">
      <c r="A21" s="21">
        <v>33632130</v>
      </c>
      <c r="B21" s="32" t="s">
        <v>161</v>
      </c>
      <c r="C21" s="11" t="s">
        <v>9</v>
      </c>
      <c r="D21" s="11" t="s">
        <v>14</v>
      </c>
      <c r="E21" s="12">
        <v>1136</v>
      </c>
      <c r="F21" s="11">
        <f t="shared" si="0"/>
        <v>56800</v>
      </c>
      <c r="G21" s="11">
        <v>50</v>
      </c>
    </row>
    <row r="22" spans="1:7" ht="15">
      <c r="A22" s="21">
        <v>33632110</v>
      </c>
      <c r="B22" s="32" t="s">
        <v>15</v>
      </c>
      <c r="C22" s="11" t="s">
        <v>9</v>
      </c>
      <c r="D22" s="11" t="s">
        <v>10</v>
      </c>
      <c r="E22" s="12">
        <v>20</v>
      </c>
      <c r="F22" s="11">
        <f t="shared" si="0"/>
        <v>10000</v>
      </c>
      <c r="G22" s="11">
        <v>500</v>
      </c>
    </row>
    <row r="23" spans="1:7" ht="15">
      <c r="A23" s="21">
        <v>33632110</v>
      </c>
      <c r="B23" s="32" t="s">
        <v>16</v>
      </c>
      <c r="C23" s="11" t="s">
        <v>9</v>
      </c>
      <c r="D23" s="11" t="s">
        <v>10</v>
      </c>
      <c r="E23" s="12">
        <v>23</v>
      </c>
      <c r="F23" s="11">
        <f t="shared" si="0"/>
        <v>11500</v>
      </c>
      <c r="G23" s="11">
        <v>500</v>
      </c>
    </row>
    <row r="24" spans="1:7" ht="15">
      <c r="A24" s="21">
        <v>33661240</v>
      </c>
      <c r="B24" s="32" t="s">
        <v>17</v>
      </c>
      <c r="C24" s="11" t="s">
        <v>9</v>
      </c>
      <c r="D24" s="11" t="s">
        <v>10</v>
      </c>
      <c r="E24" s="12">
        <v>5.3</v>
      </c>
      <c r="F24" s="11">
        <f t="shared" si="0"/>
        <v>10600</v>
      </c>
      <c r="G24" s="11">
        <v>2000</v>
      </c>
    </row>
    <row r="25" spans="1:7" ht="15">
      <c r="A25" s="21">
        <v>33661240</v>
      </c>
      <c r="B25" s="32" t="s">
        <v>18</v>
      </c>
      <c r="C25" s="11" t="s">
        <v>9</v>
      </c>
      <c r="D25" s="11" t="s">
        <v>19</v>
      </c>
      <c r="E25" s="12">
        <v>34.6</v>
      </c>
      <c r="F25" s="11">
        <f t="shared" si="0"/>
        <v>17300</v>
      </c>
      <c r="G25" s="11">
        <v>500</v>
      </c>
    </row>
    <row r="26" spans="1:7" ht="15">
      <c r="A26" s="21">
        <v>33661240</v>
      </c>
      <c r="B26" s="32" t="s">
        <v>20</v>
      </c>
      <c r="C26" s="11" t="s">
        <v>9</v>
      </c>
      <c r="D26" s="11" t="s">
        <v>21</v>
      </c>
      <c r="E26" s="12">
        <v>581</v>
      </c>
      <c r="F26" s="11">
        <f t="shared" si="0"/>
        <v>58100</v>
      </c>
      <c r="G26" s="11">
        <v>100</v>
      </c>
    </row>
    <row r="27" spans="1:7" ht="15">
      <c r="A27" s="21">
        <v>33642210</v>
      </c>
      <c r="B27" s="32" t="s">
        <v>22</v>
      </c>
      <c r="C27" s="11" t="s">
        <v>9</v>
      </c>
      <c r="D27" s="11" t="s">
        <v>12</v>
      </c>
      <c r="E27" s="12">
        <v>52</v>
      </c>
      <c r="F27" s="11">
        <f t="shared" si="0"/>
        <v>1040</v>
      </c>
      <c r="G27" s="11">
        <v>20</v>
      </c>
    </row>
    <row r="28" spans="1:7" ht="15">
      <c r="A28" s="21">
        <v>33675200</v>
      </c>
      <c r="B28" s="32" t="s">
        <v>23</v>
      </c>
      <c r="C28" s="11" t="s">
        <v>9</v>
      </c>
      <c r="D28" s="11" t="s">
        <v>10</v>
      </c>
      <c r="E28" s="12">
        <v>52.5</v>
      </c>
      <c r="F28" s="11">
        <f t="shared" si="0"/>
        <v>525</v>
      </c>
      <c r="G28" s="11">
        <v>10</v>
      </c>
    </row>
    <row r="29" spans="1:7" ht="15">
      <c r="A29" s="21">
        <v>33642230</v>
      </c>
      <c r="B29" s="32" t="s">
        <v>24</v>
      </c>
      <c r="C29" s="11" t="s">
        <v>9</v>
      </c>
      <c r="D29" s="11" t="s">
        <v>10</v>
      </c>
      <c r="E29" s="12">
        <v>32</v>
      </c>
      <c r="F29" s="11">
        <f t="shared" si="0"/>
        <v>640</v>
      </c>
      <c r="G29" s="11">
        <v>20</v>
      </c>
    </row>
    <row r="30" spans="1:7" ht="15">
      <c r="A30" s="21">
        <v>33617100</v>
      </c>
      <c r="B30" s="32" t="s">
        <v>25</v>
      </c>
      <c r="C30" s="11" t="s">
        <v>9</v>
      </c>
      <c r="D30" s="11" t="s">
        <v>12</v>
      </c>
      <c r="E30" s="12">
        <v>6</v>
      </c>
      <c r="F30" s="11">
        <f t="shared" si="0"/>
        <v>60</v>
      </c>
      <c r="G30" s="11">
        <v>10</v>
      </c>
    </row>
    <row r="31" spans="1:7" ht="15">
      <c r="A31" s="21">
        <v>33693050</v>
      </c>
      <c r="B31" s="32" t="s">
        <v>26</v>
      </c>
      <c r="C31" s="11" t="s">
        <v>9</v>
      </c>
      <c r="D31" s="11" t="s">
        <v>12</v>
      </c>
      <c r="E31" s="12">
        <v>45.8</v>
      </c>
      <c r="F31" s="11">
        <f t="shared" si="0"/>
        <v>229</v>
      </c>
      <c r="G31" s="11">
        <v>5</v>
      </c>
    </row>
    <row r="32" spans="1:7" ht="15">
      <c r="A32" s="21">
        <v>33661310</v>
      </c>
      <c r="B32" s="32" t="s">
        <v>27</v>
      </c>
      <c r="C32" s="11" t="s">
        <v>9</v>
      </c>
      <c r="D32" s="11" t="s">
        <v>10</v>
      </c>
      <c r="E32" s="12">
        <v>13</v>
      </c>
      <c r="F32" s="11">
        <f t="shared" si="0"/>
        <v>2600</v>
      </c>
      <c r="G32" s="11">
        <v>200</v>
      </c>
    </row>
    <row r="33" spans="1:7" ht="15">
      <c r="A33" s="21">
        <v>33691210</v>
      </c>
      <c r="B33" s="32" t="s">
        <v>28</v>
      </c>
      <c r="C33" s="11" t="s">
        <v>9</v>
      </c>
      <c r="D33" s="11" t="s">
        <v>10</v>
      </c>
      <c r="E33" s="12">
        <v>1261</v>
      </c>
      <c r="F33" s="11">
        <f t="shared" si="0"/>
        <v>25220</v>
      </c>
      <c r="G33" s="11">
        <v>20</v>
      </c>
    </row>
    <row r="34" spans="1:7" ht="15">
      <c r="A34" s="21">
        <v>33691230</v>
      </c>
      <c r="B34" s="32" t="s">
        <v>29</v>
      </c>
      <c r="C34" s="11" t="s">
        <v>9</v>
      </c>
      <c r="D34" s="11" t="s">
        <v>10</v>
      </c>
      <c r="E34" s="12">
        <v>383</v>
      </c>
      <c r="F34" s="11">
        <f t="shared" si="0"/>
        <v>11490</v>
      </c>
      <c r="G34" s="11">
        <v>30</v>
      </c>
    </row>
    <row r="35" spans="1:7" ht="15">
      <c r="A35" s="21">
        <v>33691240</v>
      </c>
      <c r="B35" s="32" t="s">
        <v>30</v>
      </c>
      <c r="C35" s="11" t="s">
        <v>9</v>
      </c>
      <c r="D35" s="11" t="s">
        <v>21</v>
      </c>
      <c r="E35" s="12">
        <v>1198</v>
      </c>
      <c r="F35" s="11">
        <f t="shared" si="0"/>
        <v>35940</v>
      </c>
      <c r="G35" s="11">
        <v>30</v>
      </c>
    </row>
    <row r="36" spans="1:7" ht="15">
      <c r="A36" s="21">
        <v>33651102</v>
      </c>
      <c r="B36" s="32" t="s">
        <v>124</v>
      </c>
      <c r="C36" s="11" t="s">
        <v>9</v>
      </c>
      <c r="D36" s="11" t="s">
        <v>31</v>
      </c>
      <c r="E36" s="12">
        <v>16.600000000000001</v>
      </c>
      <c r="F36" s="11">
        <f t="shared" si="0"/>
        <v>830.00000000000011</v>
      </c>
      <c r="G36" s="11">
        <v>50</v>
      </c>
    </row>
    <row r="37" spans="1:7" ht="15">
      <c r="A37" s="21">
        <v>33651102</v>
      </c>
      <c r="B37" s="32" t="s">
        <v>125</v>
      </c>
      <c r="C37" s="11" t="s">
        <v>9</v>
      </c>
      <c r="D37" s="11" t="s">
        <v>31</v>
      </c>
      <c r="E37" s="12">
        <v>33.700000000000003</v>
      </c>
      <c r="F37" s="11">
        <f t="shared" si="0"/>
        <v>3370.0000000000005</v>
      </c>
      <c r="G37" s="11">
        <v>100</v>
      </c>
    </row>
    <row r="38" spans="1:7" ht="15">
      <c r="A38" s="21">
        <v>33651102</v>
      </c>
      <c r="B38" s="32" t="s">
        <v>126</v>
      </c>
      <c r="C38" s="11" t="s">
        <v>9</v>
      </c>
      <c r="D38" s="11" t="s">
        <v>21</v>
      </c>
      <c r="E38" s="12">
        <v>850</v>
      </c>
      <c r="F38" s="11">
        <f t="shared" si="0"/>
        <v>17000</v>
      </c>
      <c r="G38" s="11">
        <v>20</v>
      </c>
    </row>
    <row r="39" spans="1:7" ht="15">
      <c r="A39" s="21">
        <v>33651102</v>
      </c>
      <c r="B39" s="32" t="s">
        <v>127</v>
      </c>
      <c r="C39" s="11" t="s">
        <v>9</v>
      </c>
      <c r="D39" s="11" t="s">
        <v>21</v>
      </c>
      <c r="E39" s="12">
        <v>947</v>
      </c>
      <c r="F39" s="11">
        <f t="shared" si="0"/>
        <v>18940</v>
      </c>
      <c r="G39" s="11">
        <v>20</v>
      </c>
    </row>
    <row r="40" spans="1:7" ht="28.5">
      <c r="A40" s="21">
        <v>33651103</v>
      </c>
      <c r="B40" s="32" t="s">
        <v>128</v>
      </c>
      <c r="C40" s="11" t="s">
        <v>9</v>
      </c>
      <c r="D40" s="11" t="s">
        <v>10</v>
      </c>
      <c r="E40" s="12">
        <v>208</v>
      </c>
      <c r="F40" s="11">
        <f t="shared" si="0"/>
        <v>6240</v>
      </c>
      <c r="G40" s="11">
        <v>30</v>
      </c>
    </row>
    <row r="41" spans="1:7" ht="28.5">
      <c r="A41" s="21">
        <v>33651103</v>
      </c>
      <c r="B41" s="32" t="s">
        <v>129</v>
      </c>
      <c r="C41" s="11" t="s">
        <v>9</v>
      </c>
      <c r="D41" s="11" t="s">
        <v>32</v>
      </c>
      <c r="E41" s="12">
        <v>2745</v>
      </c>
      <c r="F41" s="11">
        <f t="shared" si="0"/>
        <v>82350</v>
      </c>
      <c r="G41" s="11">
        <v>30</v>
      </c>
    </row>
    <row r="42" spans="1:7" ht="15">
      <c r="A42" s="21">
        <v>33651106</v>
      </c>
      <c r="B42" s="32" t="s">
        <v>33</v>
      </c>
      <c r="C42" s="11" t="s">
        <v>9</v>
      </c>
      <c r="D42" s="11" t="s">
        <v>31</v>
      </c>
      <c r="E42" s="12">
        <v>45</v>
      </c>
      <c r="F42" s="11">
        <f t="shared" si="0"/>
        <v>2250</v>
      </c>
      <c r="G42" s="11">
        <v>50</v>
      </c>
    </row>
    <row r="43" spans="1:7" ht="17.25" customHeight="1">
      <c r="A43" s="21">
        <v>33651106</v>
      </c>
      <c r="B43" s="32" t="s">
        <v>34</v>
      </c>
      <c r="C43" s="11" t="s">
        <v>9</v>
      </c>
      <c r="D43" s="11" t="s">
        <v>31</v>
      </c>
      <c r="E43" s="12">
        <v>61</v>
      </c>
      <c r="F43" s="11">
        <f t="shared" si="0"/>
        <v>3050</v>
      </c>
      <c r="G43" s="11">
        <v>50</v>
      </c>
    </row>
    <row r="44" spans="1:7" ht="27" customHeight="1">
      <c r="A44" s="21">
        <v>33651106</v>
      </c>
      <c r="B44" s="32" t="s">
        <v>35</v>
      </c>
      <c r="C44" s="11" t="s">
        <v>9</v>
      </c>
      <c r="D44" s="11" t="s">
        <v>21</v>
      </c>
      <c r="E44" s="12">
        <v>750</v>
      </c>
      <c r="F44" s="11">
        <f t="shared" si="0"/>
        <v>11250</v>
      </c>
      <c r="G44" s="11">
        <v>15</v>
      </c>
    </row>
    <row r="45" spans="1:7" ht="30" customHeight="1">
      <c r="A45" s="21">
        <v>33651106</v>
      </c>
      <c r="B45" s="32" t="s">
        <v>36</v>
      </c>
      <c r="C45" s="11" t="s">
        <v>9</v>
      </c>
      <c r="D45" s="11" t="s">
        <v>21</v>
      </c>
      <c r="E45" s="12">
        <v>888</v>
      </c>
      <c r="F45" s="11">
        <f t="shared" si="0"/>
        <v>13320</v>
      </c>
      <c r="G45" s="11">
        <v>15</v>
      </c>
    </row>
    <row r="46" spans="1:7" ht="15">
      <c r="A46" s="21">
        <v>33651107</v>
      </c>
      <c r="B46" s="32" t="s">
        <v>162</v>
      </c>
      <c r="C46" s="11" t="s">
        <v>9</v>
      </c>
      <c r="D46" s="11" t="s">
        <v>12</v>
      </c>
      <c r="E46" s="12">
        <v>150</v>
      </c>
      <c r="F46" s="11">
        <f t="shared" si="0"/>
        <v>4500</v>
      </c>
      <c r="G46" s="11">
        <v>30</v>
      </c>
    </row>
    <row r="47" spans="1:7" ht="15">
      <c r="A47" s="21">
        <v>33651107</v>
      </c>
      <c r="B47" s="32" t="s">
        <v>37</v>
      </c>
      <c r="C47" s="11" t="s">
        <v>9</v>
      </c>
      <c r="D47" s="11" t="s">
        <v>12</v>
      </c>
      <c r="E47" s="12">
        <v>180</v>
      </c>
      <c r="F47" s="11">
        <f t="shared" si="0"/>
        <v>9000</v>
      </c>
      <c r="G47" s="11">
        <v>50</v>
      </c>
    </row>
    <row r="48" spans="1:7" ht="15">
      <c r="A48" s="21">
        <v>33651109</v>
      </c>
      <c r="B48" s="32" t="s">
        <v>38</v>
      </c>
      <c r="C48" s="11" t="s">
        <v>9</v>
      </c>
      <c r="D48" s="11" t="s">
        <v>12</v>
      </c>
      <c r="E48" s="12">
        <v>195</v>
      </c>
      <c r="F48" s="11">
        <f t="shared" si="0"/>
        <v>9750</v>
      </c>
      <c r="G48" s="11">
        <v>50</v>
      </c>
    </row>
    <row r="49" spans="1:7" ht="15">
      <c r="A49" s="21">
        <v>33651109</v>
      </c>
      <c r="B49" s="32" t="s">
        <v>39</v>
      </c>
      <c r="C49" s="11" t="s">
        <v>9</v>
      </c>
      <c r="D49" s="11" t="s">
        <v>10</v>
      </c>
      <c r="E49" s="12">
        <v>150</v>
      </c>
      <c r="F49" s="11">
        <f t="shared" si="0"/>
        <v>30000</v>
      </c>
      <c r="G49" s="11">
        <v>200</v>
      </c>
    </row>
    <row r="50" spans="1:7" ht="15">
      <c r="A50" s="21">
        <v>33691103</v>
      </c>
      <c r="B50" s="32" t="s">
        <v>40</v>
      </c>
      <c r="C50" s="11" t="s">
        <v>9</v>
      </c>
      <c r="D50" s="11" t="s">
        <v>10</v>
      </c>
      <c r="E50" s="12">
        <v>40.6</v>
      </c>
      <c r="F50" s="11">
        <f t="shared" si="0"/>
        <v>406</v>
      </c>
      <c r="G50" s="11">
        <v>10</v>
      </c>
    </row>
    <row r="51" spans="1:7" ht="15">
      <c r="A51" s="21">
        <v>33651120</v>
      </c>
      <c r="B51" s="32" t="s">
        <v>41</v>
      </c>
      <c r="C51" s="11" t="s">
        <v>9</v>
      </c>
      <c r="D51" s="11" t="s">
        <v>10</v>
      </c>
      <c r="E51" s="12">
        <v>242.8</v>
      </c>
      <c r="F51" s="11">
        <f t="shared" si="0"/>
        <v>12140</v>
      </c>
      <c r="G51" s="11">
        <v>50</v>
      </c>
    </row>
    <row r="52" spans="1:7" ht="15">
      <c r="A52" s="21">
        <v>33651240</v>
      </c>
      <c r="B52" s="32" t="s">
        <v>42</v>
      </c>
      <c r="C52" s="11" t="s">
        <v>9</v>
      </c>
      <c r="D52" s="11" t="s">
        <v>31</v>
      </c>
      <c r="E52" s="12">
        <v>144</v>
      </c>
      <c r="F52" s="11">
        <f t="shared" si="0"/>
        <v>14400</v>
      </c>
      <c r="G52" s="11">
        <v>100</v>
      </c>
    </row>
    <row r="53" spans="1:7" ht="15">
      <c r="A53" s="21">
        <v>33662130</v>
      </c>
      <c r="B53" s="32" t="s">
        <v>43</v>
      </c>
      <c r="C53" s="11" t="s">
        <v>9</v>
      </c>
      <c r="D53" s="11" t="s">
        <v>10</v>
      </c>
      <c r="E53" s="12">
        <v>36</v>
      </c>
      <c r="F53" s="11">
        <f t="shared" si="0"/>
        <v>720</v>
      </c>
      <c r="G53" s="11">
        <v>20</v>
      </c>
    </row>
    <row r="54" spans="1:7" ht="15">
      <c r="A54" s="21">
        <v>33613200</v>
      </c>
      <c r="B54" s="32" t="s">
        <v>44</v>
      </c>
      <c r="C54" s="11" t="s">
        <v>9</v>
      </c>
      <c r="D54" s="11" t="s">
        <v>10</v>
      </c>
      <c r="E54" s="12">
        <v>13.2</v>
      </c>
      <c r="F54" s="11">
        <f t="shared" si="0"/>
        <v>396</v>
      </c>
      <c r="G54" s="11">
        <v>30</v>
      </c>
    </row>
    <row r="55" spans="1:7" ht="27" customHeight="1">
      <c r="A55" s="21">
        <v>33621310</v>
      </c>
      <c r="B55" s="32" t="s">
        <v>45</v>
      </c>
      <c r="C55" s="11" t="s">
        <v>9</v>
      </c>
      <c r="D55" s="11" t="s">
        <v>10</v>
      </c>
      <c r="E55" s="12">
        <v>93</v>
      </c>
      <c r="F55" s="11">
        <f t="shared" si="0"/>
        <v>46500</v>
      </c>
      <c r="G55" s="11">
        <v>500</v>
      </c>
    </row>
    <row r="56" spans="1:7" ht="28.5">
      <c r="A56" s="21">
        <v>33621310</v>
      </c>
      <c r="B56" s="32" t="s">
        <v>46</v>
      </c>
      <c r="C56" s="11" t="s">
        <v>9</v>
      </c>
      <c r="D56" s="11" t="s">
        <v>21</v>
      </c>
      <c r="E56" s="12">
        <v>400</v>
      </c>
      <c r="F56" s="11">
        <f t="shared" si="0"/>
        <v>32000</v>
      </c>
      <c r="G56" s="11">
        <v>80</v>
      </c>
    </row>
    <row r="57" spans="1:7" ht="15">
      <c r="A57" s="21">
        <v>33622620</v>
      </c>
      <c r="B57" s="32" t="s">
        <v>47</v>
      </c>
      <c r="C57" s="11" t="s">
        <v>9</v>
      </c>
      <c r="D57" s="11" t="s">
        <v>10</v>
      </c>
      <c r="E57" s="12">
        <v>34</v>
      </c>
      <c r="F57" s="11">
        <f t="shared" si="0"/>
        <v>10200</v>
      </c>
      <c r="G57" s="11">
        <v>300</v>
      </c>
    </row>
    <row r="58" spans="1:7" ht="15">
      <c r="A58" s="21">
        <v>33622150</v>
      </c>
      <c r="B58" s="32" t="s">
        <v>163</v>
      </c>
      <c r="C58" s="11" t="s">
        <v>9</v>
      </c>
      <c r="D58" s="11" t="s">
        <v>10</v>
      </c>
      <c r="E58" s="12">
        <v>6</v>
      </c>
      <c r="F58" s="11">
        <f t="shared" si="0"/>
        <v>2400</v>
      </c>
      <c r="G58" s="11">
        <v>400</v>
      </c>
    </row>
    <row r="59" spans="1:7" ht="15">
      <c r="A59" s="21">
        <v>33661180</v>
      </c>
      <c r="B59" s="32" t="s">
        <v>48</v>
      </c>
      <c r="C59" s="11" t="s">
        <v>9</v>
      </c>
      <c r="D59" s="11" t="s">
        <v>12</v>
      </c>
      <c r="E59" s="12">
        <v>23</v>
      </c>
      <c r="F59" s="11">
        <f t="shared" si="0"/>
        <v>690</v>
      </c>
      <c r="G59" s="11">
        <v>30</v>
      </c>
    </row>
    <row r="60" spans="1:7" ht="15">
      <c r="A60" s="21">
        <v>33622160</v>
      </c>
      <c r="B60" s="32" t="s">
        <v>49</v>
      </c>
      <c r="C60" s="11" t="s">
        <v>9</v>
      </c>
      <c r="D60" s="11" t="s">
        <v>10</v>
      </c>
      <c r="E60" s="12">
        <v>25</v>
      </c>
      <c r="F60" s="11">
        <f t="shared" si="0"/>
        <v>500</v>
      </c>
      <c r="G60" s="11">
        <v>20</v>
      </c>
    </row>
    <row r="61" spans="1:7" ht="15">
      <c r="A61" s="21">
        <v>33622720</v>
      </c>
      <c r="B61" s="32" t="s">
        <v>50</v>
      </c>
      <c r="C61" s="11" t="s">
        <v>9</v>
      </c>
      <c r="D61" s="11" t="s">
        <v>10</v>
      </c>
      <c r="E61" s="12">
        <v>10</v>
      </c>
      <c r="F61" s="11">
        <f t="shared" si="0"/>
        <v>60000</v>
      </c>
      <c r="G61" s="11">
        <v>6000</v>
      </c>
    </row>
    <row r="62" spans="1:7" ht="15">
      <c r="A62" s="21">
        <v>33622810</v>
      </c>
      <c r="B62" s="32" t="s">
        <v>51</v>
      </c>
      <c r="C62" s="11" t="s">
        <v>9</v>
      </c>
      <c r="D62" s="11" t="s">
        <v>10</v>
      </c>
      <c r="E62" s="12">
        <v>6</v>
      </c>
      <c r="F62" s="11">
        <f t="shared" si="0"/>
        <v>48000</v>
      </c>
      <c r="G62" s="11">
        <v>8000</v>
      </c>
    </row>
    <row r="63" spans="1:7" ht="15">
      <c r="A63" s="21">
        <v>33622310</v>
      </c>
      <c r="B63" s="32" t="s">
        <v>52</v>
      </c>
      <c r="C63" s="11" t="s">
        <v>9</v>
      </c>
      <c r="D63" s="11" t="s">
        <v>10</v>
      </c>
      <c r="E63" s="12">
        <v>12</v>
      </c>
      <c r="F63" s="11">
        <f t="shared" si="0"/>
        <v>3600</v>
      </c>
      <c r="G63" s="11">
        <v>300</v>
      </c>
    </row>
    <row r="64" spans="1:7" ht="15">
      <c r="A64" s="21">
        <v>33622640</v>
      </c>
      <c r="B64" s="32" t="s">
        <v>53</v>
      </c>
      <c r="C64" s="11" t="s">
        <v>9</v>
      </c>
      <c r="D64" s="11" t="s">
        <v>10</v>
      </c>
      <c r="E64" s="12">
        <v>7</v>
      </c>
      <c r="F64" s="11">
        <f t="shared" si="0"/>
        <v>350</v>
      </c>
      <c r="G64" s="11">
        <v>50</v>
      </c>
    </row>
    <row r="65" spans="1:7" ht="15">
      <c r="A65" s="21">
        <v>33622320</v>
      </c>
      <c r="B65" s="32" t="s">
        <v>54</v>
      </c>
      <c r="C65" s="11" t="s">
        <v>9</v>
      </c>
      <c r="D65" s="11" t="s">
        <v>10</v>
      </c>
      <c r="E65" s="12">
        <v>4</v>
      </c>
      <c r="F65" s="11">
        <f t="shared" si="0"/>
        <v>2000</v>
      </c>
      <c r="G65" s="11">
        <v>500</v>
      </c>
    </row>
    <row r="66" spans="1:7" ht="15">
      <c r="A66" s="21">
        <v>33622320</v>
      </c>
      <c r="B66" s="32" t="s">
        <v>252</v>
      </c>
      <c r="C66" s="11" t="s">
        <v>9</v>
      </c>
      <c r="D66" s="11" t="s">
        <v>12</v>
      </c>
      <c r="E66" s="12">
        <v>25</v>
      </c>
      <c r="F66" s="11">
        <f t="shared" si="0"/>
        <v>250</v>
      </c>
      <c r="G66" s="11">
        <v>10</v>
      </c>
    </row>
    <row r="67" spans="1:7" ht="15">
      <c r="A67" s="21">
        <v>33622180</v>
      </c>
      <c r="B67" s="32" t="s">
        <v>130</v>
      </c>
      <c r="C67" s="11" t="s">
        <v>9</v>
      </c>
      <c r="D67" s="11" t="s">
        <v>10</v>
      </c>
      <c r="E67" s="12">
        <v>55</v>
      </c>
      <c r="F67" s="11">
        <f t="shared" si="0"/>
        <v>5500</v>
      </c>
      <c r="G67" s="11">
        <v>100</v>
      </c>
    </row>
    <row r="68" spans="1:7" ht="15">
      <c r="A68" s="21">
        <v>33631101</v>
      </c>
      <c r="B68" s="32" t="s">
        <v>55</v>
      </c>
      <c r="C68" s="11" t="s">
        <v>9</v>
      </c>
      <c r="D68" s="11" t="s">
        <v>56</v>
      </c>
      <c r="E68" s="12">
        <v>350</v>
      </c>
      <c r="F68" s="11">
        <f t="shared" si="0"/>
        <v>350</v>
      </c>
      <c r="G68" s="11">
        <v>1</v>
      </c>
    </row>
    <row r="69" spans="1:7" ht="15">
      <c r="A69" s="21">
        <v>33631610</v>
      </c>
      <c r="B69" s="32" t="s">
        <v>57</v>
      </c>
      <c r="C69" s="11" t="s">
        <v>9</v>
      </c>
      <c r="D69" s="11" t="s">
        <v>56</v>
      </c>
      <c r="E69" s="12">
        <v>550</v>
      </c>
      <c r="F69" s="11">
        <f t="shared" si="0"/>
        <v>27500</v>
      </c>
      <c r="G69" s="11">
        <v>50</v>
      </c>
    </row>
    <row r="70" spans="1:7" ht="15">
      <c r="A70" s="21">
        <v>33631410</v>
      </c>
      <c r="B70" s="32" t="s">
        <v>58</v>
      </c>
      <c r="C70" s="11" t="s">
        <v>9</v>
      </c>
      <c r="D70" s="11" t="s">
        <v>56</v>
      </c>
      <c r="E70" s="12">
        <v>600</v>
      </c>
      <c r="F70" s="11">
        <f t="shared" si="0"/>
        <v>6000</v>
      </c>
      <c r="G70" s="11">
        <v>10</v>
      </c>
    </row>
    <row r="71" spans="1:7" ht="15">
      <c r="A71" s="21">
        <v>33631510</v>
      </c>
      <c r="B71" s="32" t="s">
        <v>131</v>
      </c>
      <c r="C71" s="11" t="s">
        <v>9</v>
      </c>
      <c r="D71" s="11" t="s">
        <v>56</v>
      </c>
      <c r="E71" s="12">
        <v>1300</v>
      </c>
      <c r="F71" s="11">
        <f t="shared" si="0"/>
        <v>3900</v>
      </c>
      <c r="G71" s="11">
        <v>3</v>
      </c>
    </row>
    <row r="72" spans="1:7" ht="15">
      <c r="A72" s="21">
        <v>33611100</v>
      </c>
      <c r="B72" s="32" t="s">
        <v>59</v>
      </c>
      <c r="C72" s="11" t="s">
        <v>9</v>
      </c>
      <c r="D72" s="11" t="s">
        <v>10</v>
      </c>
      <c r="E72" s="12">
        <v>14</v>
      </c>
      <c r="F72" s="11">
        <f t="shared" si="0"/>
        <v>28000</v>
      </c>
      <c r="G72" s="11">
        <v>2000</v>
      </c>
    </row>
    <row r="73" spans="1:7" ht="15">
      <c r="A73" s="21">
        <v>33622510</v>
      </c>
      <c r="B73" s="32" t="s">
        <v>60</v>
      </c>
      <c r="C73" s="11" t="s">
        <v>9</v>
      </c>
      <c r="D73" s="11" t="s">
        <v>56</v>
      </c>
      <c r="E73" s="12">
        <v>540</v>
      </c>
      <c r="F73" s="11">
        <f t="shared" si="0"/>
        <v>1080</v>
      </c>
      <c r="G73" s="11">
        <v>2</v>
      </c>
    </row>
    <row r="74" spans="1:7" ht="15">
      <c r="A74" s="21">
        <v>33612500</v>
      </c>
      <c r="B74" s="32" t="s">
        <v>61</v>
      </c>
      <c r="C74" s="11" t="s">
        <v>9</v>
      </c>
      <c r="D74" s="11" t="s">
        <v>10</v>
      </c>
      <c r="E74" s="12">
        <v>8</v>
      </c>
      <c r="F74" s="11">
        <f t="shared" si="0"/>
        <v>1600</v>
      </c>
      <c r="G74" s="11">
        <v>200</v>
      </c>
    </row>
    <row r="75" spans="1:7" ht="28.5" customHeight="1">
      <c r="A75" s="21">
        <v>33614200</v>
      </c>
      <c r="B75" s="32" t="s">
        <v>62</v>
      </c>
      <c r="C75" s="11" t="s">
        <v>9</v>
      </c>
      <c r="D75" s="11" t="s">
        <v>32</v>
      </c>
      <c r="E75" s="12">
        <v>240</v>
      </c>
      <c r="F75" s="11">
        <f t="shared" si="0"/>
        <v>24000</v>
      </c>
      <c r="G75" s="11">
        <v>100</v>
      </c>
    </row>
    <row r="76" spans="1:7" ht="15">
      <c r="A76" s="21">
        <v>33642310</v>
      </c>
      <c r="B76" s="32" t="s">
        <v>164</v>
      </c>
      <c r="C76" s="11" t="s">
        <v>9</v>
      </c>
      <c r="D76" s="11" t="s">
        <v>10</v>
      </c>
      <c r="E76" s="12">
        <v>16</v>
      </c>
      <c r="F76" s="11">
        <f t="shared" si="0"/>
        <v>4000</v>
      </c>
      <c r="G76" s="11">
        <v>250</v>
      </c>
    </row>
    <row r="77" spans="1:7" ht="15">
      <c r="A77" s="21">
        <v>33662140</v>
      </c>
      <c r="B77" s="32" t="s">
        <v>63</v>
      </c>
      <c r="C77" s="11" t="s">
        <v>9</v>
      </c>
      <c r="D77" s="11" t="s">
        <v>56</v>
      </c>
      <c r="E77" s="12">
        <v>600</v>
      </c>
      <c r="F77" s="11">
        <f t="shared" si="0"/>
        <v>9000</v>
      </c>
      <c r="G77" s="11">
        <v>15</v>
      </c>
    </row>
    <row r="78" spans="1:7" ht="15">
      <c r="A78" s="21">
        <v>33662180</v>
      </c>
      <c r="B78" s="32" t="s">
        <v>64</v>
      </c>
      <c r="C78" s="11" t="s">
        <v>9</v>
      </c>
      <c r="D78" s="11" t="s">
        <v>56</v>
      </c>
      <c r="E78" s="12">
        <v>430</v>
      </c>
      <c r="F78" s="11">
        <f t="shared" si="0"/>
        <v>12900</v>
      </c>
      <c r="G78" s="11">
        <v>30</v>
      </c>
    </row>
    <row r="79" spans="1:7" ht="15">
      <c r="A79" s="21">
        <v>33673400</v>
      </c>
      <c r="B79" s="32" t="s">
        <v>165</v>
      </c>
      <c r="C79" s="11" t="s">
        <v>9</v>
      </c>
      <c r="D79" s="11" t="s">
        <v>10</v>
      </c>
      <c r="E79" s="12">
        <v>53</v>
      </c>
      <c r="F79" s="11">
        <f t="shared" si="0"/>
        <v>1590</v>
      </c>
      <c r="G79" s="11">
        <v>30</v>
      </c>
    </row>
    <row r="80" spans="1:7" ht="15">
      <c r="A80" s="21">
        <v>33692501</v>
      </c>
      <c r="B80" s="32" t="s">
        <v>65</v>
      </c>
      <c r="C80" s="11" t="s">
        <v>9</v>
      </c>
      <c r="D80" s="11" t="s">
        <v>12</v>
      </c>
      <c r="E80" s="12">
        <v>20</v>
      </c>
      <c r="F80" s="11">
        <f t="shared" ref="F80:F113" si="1">+G80*E80</f>
        <v>2000</v>
      </c>
      <c r="G80" s="11">
        <v>100</v>
      </c>
    </row>
    <row r="81" spans="1:7" ht="15">
      <c r="A81" s="21">
        <v>33651125</v>
      </c>
      <c r="B81" s="32" t="s">
        <v>166</v>
      </c>
      <c r="C81" s="11" t="s">
        <v>9</v>
      </c>
      <c r="D81" s="11" t="s">
        <v>56</v>
      </c>
      <c r="E81" s="12">
        <v>600</v>
      </c>
      <c r="F81" s="11">
        <f t="shared" si="1"/>
        <v>6000</v>
      </c>
      <c r="G81" s="11">
        <v>10</v>
      </c>
    </row>
    <row r="82" spans="1:7" ht="15">
      <c r="A82" s="21">
        <v>33651125</v>
      </c>
      <c r="B82" s="32" t="s">
        <v>167</v>
      </c>
      <c r="C82" s="11" t="s">
        <v>9</v>
      </c>
      <c r="D82" s="11" t="s">
        <v>10</v>
      </c>
      <c r="E82" s="12">
        <v>20</v>
      </c>
      <c r="F82" s="11">
        <f t="shared" si="1"/>
        <v>4000</v>
      </c>
      <c r="G82" s="11">
        <v>200</v>
      </c>
    </row>
    <row r="83" spans="1:7" ht="15">
      <c r="A83" s="21">
        <v>33674100</v>
      </c>
      <c r="B83" s="32" t="s">
        <v>66</v>
      </c>
      <c r="C83" s="11" t="s">
        <v>9</v>
      </c>
      <c r="D83" s="11" t="s">
        <v>56</v>
      </c>
      <c r="E83" s="12">
        <v>600</v>
      </c>
      <c r="F83" s="11">
        <f t="shared" si="1"/>
        <v>30000</v>
      </c>
      <c r="G83" s="11">
        <v>50</v>
      </c>
    </row>
    <row r="84" spans="1:7" ht="15">
      <c r="A84" s="23" t="s">
        <v>200</v>
      </c>
      <c r="B84" s="32" t="s">
        <v>193</v>
      </c>
      <c r="C84" s="11" t="s">
        <v>9</v>
      </c>
      <c r="D84" s="11" t="s">
        <v>67</v>
      </c>
      <c r="E84" s="12">
        <v>350</v>
      </c>
      <c r="F84" s="11">
        <f t="shared" si="1"/>
        <v>35000</v>
      </c>
      <c r="G84" s="11">
        <v>100</v>
      </c>
    </row>
    <row r="85" spans="1:7" ht="15">
      <c r="A85" s="21" t="s">
        <v>122</v>
      </c>
      <c r="B85" s="32" t="s">
        <v>192</v>
      </c>
      <c r="C85" s="11" t="s">
        <v>9</v>
      </c>
      <c r="D85" s="11" t="s">
        <v>13</v>
      </c>
      <c r="E85" s="12">
        <v>130</v>
      </c>
      <c r="F85" s="11">
        <f t="shared" si="1"/>
        <v>13000</v>
      </c>
      <c r="G85" s="11">
        <v>100</v>
      </c>
    </row>
    <row r="86" spans="1:7" ht="15">
      <c r="A86" s="21" t="s">
        <v>122</v>
      </c>
      <c r="B86" s="33" t="s">
        <v>191</v>
      </c>
      <c r="C86" s="11" t="s">
        <v>9</v>
      </c>
      <c r="D86" s="11" t="s">
        <v>13</v>
      </c>
      <c r="E86" s="12">
        <v>110</v>
      </c>
      <c r="F86" s="11">
        <f t="shared" si="1"/>
        <v>27500</v>
      </c>
      <c r="G86" s="11">
        <v>250</v>
      </c>
    </row>
    <row r="87" spans="1:7" ht="15">
      <c r="A87" s="21" t="s">
        <v>123</v>
      </c>
      <c r="B87" s="34" t="s">
        <v>195</v>
      </c>
      <c r="C87" s="11" t="s">
        <v>9</v>
      </c>
      <c r="D87" s="11" t="s">
        <v>13</v>
      </c>
      <c r="E87" s="12">
        <v>200</v>
      </c>
      <c r="F87" s="11">
        <f t="shared" si="1"/>
        <v>60000</v>
      </c>
      <c r="G87" s="11">
        <v>300</v>
      </c>
    </row>
    <row r="88" spans="1:7" ht="15">
      <c r="A88" s="23" t="s">
        <v>201</v>
      </c>
      <c r="B88" s="35" t="s">
        <v>197</v>
      </c>
      <c r="C88" s="11" t="s">
        <v>9</v>
      </c>
      <c r="D88" s="11" t="s">
        <v>13</v>
      </c>
      <c r="E88" s="12">
        <v>50</v>
      </c>
      <c r="F88" s="11">
        <f t="shared" si="1"/>
        <v>25000</v>
      </c>
      <c r="G88" s="11">
        <v>500</v>
      </c>
    </row>
    <row r="89" spans="1:7" ht="15">
      <c r="A89" s="23" t="s">
        <v>202</v>
      </c>
      <c r="B89" s="35" t="s">
        <v>198</v>
      </c>
      <c r="C89" s="11" t="s">
        <v>9</v>
      </c>
      <c r="D89" s="11" t="s">
        <v>13</v>
      </c>
      <c r="E89" s="12">
        <v>20</v>
      </c>
      <c r="F89" s="11">
        <f t="shared" si="1"/>
        <v>16000</v>
      </c>
      <c r="G89" s="11">
        <v>800</v>
      </c>
    </row>
    <row r="90" spans="1:7" ht="15">
      <c r="A90" s="23" t="s">
        <v>202</v>
      </c>
      <c r="B90" s="35" t="s">
        <v>199</v>
      </c>
      <c r="C90" s="11" t="s">
        <v>9</v>
      </c>
      <c r="D90" s="11" t="s">
        <v>13</v>
      </c>
      <c r="E90" s="12">
        <v>50</v>
      </c>
      <c r="F90" s="11">
        <f t="shared" si="1"/>
        <v>5000</v>
      </c>
      <c r="G90" s="11">
        <v>100</v>
      </c>
    </row>
    <row r="91" spans="1:7" ht="15">
      <c r="A91" s="21" t="s">
        <v>132</v>
      </c>
      <c r="B91" s="32" t="s">
        <v>68</v>
      </c>
      <c r="C91" s="11" t="s">
        <v>9</v>
      </c>
      <c r="D91" s="11" t="s">
        <v>56</v>
      </c>
      <c r="E91" s="12">
        <v>120</v>
      </c>
      <c r="F91" s="11">
        <f t="shared" si="1"/>
        <v>6000</v>
      </c>
      <c r="G91" s="11">
        <v>50</v>
      </c>
    </row>
    <row r="92" spans="1:7" ht="15">
      <c r="A92" s="23">
        <v>33651119</v>
      </c>
      <c r="B92" s="32" t="s">
        <v>69</v>
      </c>
      <c r="C92" s="11" t="s">
        <v>9</v>
      </c>
      <c r="D92" s="11" t="s">
        <v>56</v>
      </c>
      <c r="E92" s="12">
        <v>100</v>
      </c>
      <c r="F92" s="11">
        <f t="shared" si="1"/>
        <v>5000</v>
      </c>
      <c r="G92" s="11">
        <v>50</v>
      </c>
    </row>
    <row r="93" spans="1:7" ht="15">
      <c r="A93" s="21">
        <v>33651126</v>
      </c>
      <c r="B93" s="32" t="s">
        <v>70</v>
      </c>
      <c r="C93" s="11" t="s">
        <v>9</v>
      </c>
      <c r="D93" s="11" t="s">
        <v>71</v>
      </c>
      <c r="E93" s="12">
        <v>3000</v>
      </c>
      <c r="F93" s="11">
        <f t="shared" si="1"/>
        <v>3000</v>
      </c>
      <c r="G93" s="11">
        <v>1</v>
      </c>
    </row>
    <row r="94" spans="1:7" ht="15">
      <c r="A94" s="23">
        <v>33651101</v>
      </c>
      <c r="B94" s="32" t="s">
        <v>168</v>
      </c>
      <c r="C94" s="11" t="s">
        <v>9</v>
      </c>
      <c r="D94" s="11" t="s">
        <v>12</v>
      </c>
      <c r="E94" s="12">
        <v>180</v>
      </c>
      <c r="F94" s="11">
        <f t="shared" si="1"/>
        <v>5400</v>
      </c>
      <c r="G94" s="11">
        <v>30</v>
      </c>
    </row>
    <row r="95" spans="1:7" ht="15">
      <c r="A95" s="23">
        <v>33651101</v>
      </c>
      <c r="B95" s="32" t="s">
        <v>169</v>
      </c>
      <c r="C95" s="11" t="s">
        <v>9</v>
      </c>
      <c r="D95" s="11" t="s">
        <v>12</v>
      </c>
      <c r="E95" s="12">
        <v>130</v>
      </c>
      <c r="F95" s="11">
        <f t="shared" si="1"/>
        <v>3900</v>
      </c>
      <c r="G95" s="11">
        <v>30</v>
      </c>
    </row>
    <row r="96" spans="1:7" ht="15">
      <c r="A96" s="23">
        <v>33622190</v>
      </c>
      <c r="B96" s="32" t="s">
        <v>170</v>
      </c>
      <c r="C96" s="11" t="s">
        <v>9</v>
      </c>
      <c r="D96" s="11" t="s">
        <v>10</v>
      </c>
      <c r="E96" s="12">
        <v>60</v>
      </c>
      <c r="F96" s="11">
        <f t="shared" si="1"/>
        <v>42000</v>
      </c>
      <c r="G96" s="11">
        <v>700</v>
      </c>
    </row>
    <row r="97" spans="1:7" ht="15">
      <c r="A97" s="23">
        <v>33622190</v>
      </c>
      <c r="B97" s="32" t="s">
        <v>171</v>
      </c>
      <c r="C97" s="11" t="s">
        <v>9</v>
      </c>
      <c r="D97" s="11" t="s">
        <v>10</v>
      </c>
      <c r="E97" s="12">
        <v>33</v>
      </c>
      <c r="F97" s="11">
        <f t="shared" si="1"/>
        <v>330</v>
      </c>
      <c r="G97" s="11">
        <v>10</v>
      </c>
    </row>
    <row r="98" spans="1:7" ht="15">
      <c r="A98" s="23">
        <v>33622190</v>
      </c>
      <c r="B98" s="32" t="s">
        <v>172</v>
      </c>
      <c r="C98" s="11" t="s">
        <v>9</v>
      </c>
      <c r="D98" s="11" t="s">
        <v>10</v>
      </c>
      <c r="E98" s="12">
        <v>8</v>
      </c>
      <c r="F98" s="11">
        <f t="shared" si="1"/>
        <v>80</v>
      </c>
      <c r="G98" s="11">
        <v>10</v>
      </c>
    </row>
    <row r="99" spans="1:7" ht="15">
      <c r="A99" s="23">
        <v>33622190</v>
      </c>
      <c r="B99" s="32" t="s">
        <v>173</v>
      </c>
      <c r="C99" s="11" t="s">
        <v>9</v>
      </c>
      <c r="D99" s="11" t="s">
        <v>10</v>
      </c>
      <c r="E99" s="12">
        <v>214</v>
      </c>
      <c r="F99" s="22">
        <f t="shared" si="1"/>
        <v>107000</v>
      </c>
      <c r="G99" s="11">
        <v>500</v>
      </c>
    </row>
    <row r="100" spans="1:7" ht="15">
      <c r="A100" s="23">
        <v>33692513</v>
      </c>
      <c r="B100" s="32" t="s">
        <v>174</v>
      </c>
      <c r="C100" s="11" t="s">
        <v>9</v>
      </c>
      <c r="D100" s="11" t="s">
        <v>12</v>
      </c>
      <c r="E100" s="12">
        <v>30</v>
      </c>
      <c r="F100" s="11">
        <f t="shared" si="1"/>
        <v>300</v>
      </c>
      <c r="G100" s="11">
        <v>10</v>
      </c>
    </row>
    <row r="101" spans="1:7" ht="15">
      <c r="A101" s="23">
        <v>33662120</v>
      </c>
      <c r="B101" s="32" t="s">
        <v>175</v>
      </c>
      <c r="C101" s="11" t="s">
        <v>9</v>
      </c>
      <c r="D101" s="11" t="s">
        <v>56</v>
      </c>
      <c r="E101" s="12">
        <v>500</v>
      </c>
      <c r="F101" s="11">
        <f t="shared" si="1"/>
        <v>2500</v>
      </c>
      <c r="G101" s="11">
        <v>5</v>
      </c>
    </row>
    <row r="102" spans="1:7" ht="15">
      <c r="A102" s="23">
        <v>33622650</v>
      </c>
      <c r="B102" s="32" t="s">
        <v>176</v>
      </c>
      <c r="C102" s="11" t="s">
        <v>9</v>
      </c>
      <c r="D102" s="11" t="s">
        <v>10</v>
      </c>
      <c r="E102" s="12">
        <v>30</v>
      </c>
      <c r="F102" s="11">
        <f t="shared" si="1"/>
        <v>15000</v>
      </c>
      <c r="G102" s="11">
        <v>500</v>
      </c>
    </row>
    <row r="103" spans="1:7" ht="15.75">
      <c r="A103" s="23" t="s">
        <v>211</v>
      </c>
      <c r="B103" s="5" t="s">
        <v>212</v>
      </c>
      <c r="C103" s="14" t="s">
        <v>9</v>
      </c>
      <c r="D103" s="24" t="s">
        <v>13</v>
      </c>
      <c r="E103" s="14">
        <v>35</v>
      </c>
      <c r="F103" s="11">
        <f t="shared" si="1"/>
        <v>700</v>
      </c>
      <c r="G103" s="11">
        <v>20</v>
      </c>
    </row>
    <row r="104" spans="1:7" ht="15.75">
      <c r="A104" s="23" t="s">
        <v>211</v>
      </c>
      <c r="B104" s="5" t="s">
        <v>213</v>
      </c>
      <c r="C104" s="14" t="s">
        <v>9</v>
      </c>
      <c r="D104" s="24" t="s">
        <v>13</v>
      </c>
      <c r="E104" s="14">
        <v>15</v>
      </c>
      <c r="F104" s="11">
        <f t="shared" si="1"/>
        <v>3000</v>
      </c>
      <c r="G104" s="11">
        <v>200</v>
      </c>
    </row>
    <row r="105" spans="1:7" ht="15.75">
      <c r="A105" s="23" t="s">
        <v>211</v>
      </c>
      <c r="B105" s="5" t="s">
        <v>214</v>
      </c>
      <c r="C105" s="14" t="s">
        <v>9</v>
      </c>
      <c r="D105" s="24" t="s">
        <v>215</v>
      </c>
      <c r="E105" s="14">
        <v>16</v>
      </c>
      <c r="F105" s="11">
        <f t="shared" si="1"/>
        <v>1600</v>
      </c>
      <c r="G105" s="11">
        <v>100</v>
      </c>
    </row>
    <row r="106" spans="1:7" ht="15.75">
      <c r="A106" s="23" t="s">
        <v>211</v>
      </c>
      <c r="B106" s="5" t="s">
        <v>217</v>
      </c>
      <c r="C106" s="14" t="s">
        <v>9</v>
      </c>
      <c r="D106" s="24" t="s">
        <v>13</v>
      </c>
      <c r="E106" s="14">
        <v>14</v>
      </c>
      <c r="F106" s="11">
        <f t="shared" si="1"/>
        <v>1400</v>
      </c>
      <c r="G106" s="11">
        <v>100</v>
      </c>
    </row>
    <row r="107" spans="1:7" ht="15.75">
      <c r="A107" s="23">
        <v>33141310</v>
      </c>
      <c r="B107" s="5" t="s">
        <v>216</v>
      </c>
      <c r="C107" s="14" t="s">
        <v>9</v>
      </c>
      <c r="D107" s="24" t="s">
        <v>13</v>
      </c>
      <c r="E107" s="14">
        <v>45</v>
      </c>
      <c r="F107" s="11">
        <f t="shared" si="1"/>
        <v>450</v>
      </c>
      <c r="G107" s="11">
        <v>10</v>
      </c>
    </row>
    <row r="108" spans="1:7" ht="15.75">
      <c r="A108" s="23">
        <v>33141310</v>
      </c>
      <c r="B108" s="5" t="s">
        <v>218</v>
      </c>
      <c r="C108" s="14" t="s">
        <v>9</v>
      </c>
      <c r="D108" s="24" t="s">
        <v>13</v>
      </c>
      <c r="E108" s="12">
        <v>15</v>
      </c>
      <c r="F108" s="11">
        <f t="shared" si="1"/>
        <v>1500</v>
      </c>
      <c r="G108" s="11">
        <v>100</v>
      </c>
    </row>
    <row r="109" spans="1:7" ht="15">
      <c r="A109" s="25">
        <v>33622130</v>
      </c>
      <c r="B109" s="36" t="s">
        <v>220</v>
      </c>
      <c r="C109" s="14" t="s">
        <v>9</v>
      </c>
      <c r="D109" s="24" t="s">
        <v>221</v>
      </c>
      <c r="E109" s="12">
        <v>1720</v>
      </c>
      <c r="F109" s="11">
        <f t="shared" si="1"/>
        <v>1720</v>
      </c>
      <c r="G109" s="11">
        <v>1</v>
      </c>
    </row>
    <row r="110" spans="1:7" ht="15">
      <c r="A110" s="23">
        <v>33631200</v>
      </c>
      <c r="B110" s="36" t="s">
        <v>219</v>
      </c>
      <c r="C110" s="14" t="s">
        <v>9</v>
      </c>
      <c r="D110" s="24" t="s">
        <v>10</v>
      </c>
      <c r="E110" s="12">
        <v>20</v>
      </c>
      <c r="F110" s="11">
        <f t="shared" si="1"/>
        <v>600</v>
      </c>
      <c r="G110" s="11">
        <v>30</v>
      </c>
    </row>
    <row r="111" spans="1:7" ht="15">
      <c r="A111" s="23">
        <v>33631200</v>
      </c>
      <c r="B111" s="36" t="s">
        <v>222</v>
      </c>
      <c r="C111" s="14" t="s">
        <v>9</v>
      </c>
      <c r="D111" s="24" t="s">
        <v>12</v>
      </c>
      <c r="E111" s="12">
        <v>340</v>
      </c>
      <c r="F111" s="11">
        <f t="shared" si="1"/>
        <v>10200</v>
      </c>
      <c r="G111" s="11">
        <v>30</v>
      </c>
    </row>
    <row r="112" spans="1:7" ht="15">
      <c r="A112" s="23">
        <v>33616010</v>
      </c>
      <c r="B112" s="47" t="s">
        <v>255</v>
      </c>
      <c r="C112" s="6" t="s">
        <v>256</v>
      </c>
      <c r="D112" s="6" t="s">
        <v>221</v>
      </c>
      <c r="E112" s="7">
        <v>1450</v>
      </c>
      <c r="F112" s="11">
        <f t="shared" si="1"/>
        <v>101500</v>
      </c>
      <c r="G112" s="11">
        <v>70</v>
      </c>
    </row>
    <row r="113" spans="1:7" ht="15">
      <c r="A113" s="48">
        <v>33622350</v>
      </c>
      <c r="B113" s="49" t="s">
        <v>257</v>
      </c>
      <c r="C113" s="51" t="s">
        <v>9</v>
      </c>
      <c r="D113" s="50" t="s">
        <v>254</v>
      </c>
      <c r="E113" s="51">
        <v>66</v>
      </c>
      <c r="F113" s="11">
        <f t="shared" si="1"/>
        <v>6600</v>
      </c>
      <c r="G113" s="11">
        <v>100</v>
      </c>
    </row>
    <row r="114" spans="1:7" ht="15.75">
      <c r="A114" s="23">
        <v>33141000</v>
      </c>
      <c r="B114" s="8" t="s">
        <v>210</v>
      </c>
      <c r="C114" s="14" t="s">
        <v>9</v>
      </c>
      <c r="D114" s="24" t="s">
        <v>13</v>
      </c>
      <c r="E114" s="14">
        <v>5</v>
      </c>
      <c r="F114" s="11">
        <f>+E114*G114</f>
        <v>10000</v>
      </c>
      <c r="G114" s="11">
        <v>2000</v>
      </c>
    </row>
    <row r="115" spans="1:7" ht="15.75">
      <c r="A115" s="52" t="s">
        <v>74</v>
      </c>
      <c r="B115" s="53"/>
      <c r="C115" s="11"/>
      <c r="D115" s="11"/>
      <c r="E115" s="12"/>
      <c r="F115" s="11"/>
      <c r="G115" s="11"/>
    </row>
    <row r="116" spans="1:7" ht="31.5">
      <c r="A116" s="23">
        <v>33124130</v>
      </c>
      <c r="B116" s="5" t="s">
        <v>208</v>
      </c>
      <c r="C116" s="26" t="s">
        <v>206</v>
      </c>
      <c r="D116" s="27" t="s">
        <v>13</v>
      </c>
      <c r="E116" s="14">
        <v>130</v>
      </c>
      <c r="F116" s="11">
        <f>+E116*G116</f>
        <v>52000</v>
      </c>
      <c r="G116" s="11">
        <v>400</v>
      </c>
    </row>
    <row r="117" spans="1:7" ht="31.5">
      <c r="A117" s="23">
        <v>33124130</v>
      </c>
      <c r="B117" s="5" t="s">
        <v>235</v>
      </c>
      <c r="C117" s="11" t="s">
        <v>75</v>
      </c>
      <c r="D117" s="27" t="s">
        <v>13</v>
      </c>
      <c r="E117" s="14">
        <v>150</v>
      </c>
      <c r="F117" s="11">
        <f>+E117*G117</f>
        <v>45000</v>
      </c>
      <c r="G117" s="11">
        <v>300</v>
      </c>
    </row>
    <row r="118" spans="1:7" ht="27" customHeight="1">
      <c r="A118" s="23">
        <v>33124130</v>
      </c>
      <c r="B118" s="37" t="s">
        <v>76</v>
      </c>
      <c r="C118" s="11" t="s">
        <v>75</v>
      </c>
      <c r="D118" s="11" t="s">
        <v>13</v>
      </c>
      <c r="E118" s="12">
        <v>1000</v>
      </c>
      <c r="F118" s="11">
        <f t="shared" ref="F118:F134" si="2">+E118*G118</f>
        <v>50000</v>
      </c>
      <c r="G118" s="11">
        <v>50</v>
      </c>
    </row>
    <row r="119" spans="1:7" ht="19.5" customHeight="1">
      <c r="A119" s="23">
        <v>33211110</v>
      </c>
      <c r="B119" s="38" t="s">
        <v>209</v>
      </c>
      <c r="C119" s="6" t="s">
        <v>75</v>
      </c>
      <c r="D119" s="6" t="s">
        <v>56</v>
      </c>
      <c r="E119" s="7">
        <v>8000</v>
      </c>
      <c r="F119" s="11">
        <f t="shared" si="2"/>
        <v>56000</v>
      </c>
      <c r="G119" s="11">
        <v>7</v>
      </c>
    </row>
    <row r="120" spans="1:7" ht="19.5" customHeight="1">
      <c r="A120" s="23">
        <v>38411200</v>
      </c>
      <c r="B120" s="38" t="s">
        <v>237</v>
      </c>
      <c r="C120" s="6" t="s">
        <v>75</v>
      </c>
      <c r="D120" s="6" t="s">
        <v>13</v>
      </c>
      <c r="E120" s="7">
        <v>1000</v>
      </c>
      <c r="F120" s="11">
        <f t="shared" si="2"/>
        <v>8000</v>
      </c>
      <c r="G120" s="11">
        <v>8</v>
      </c>
    </row>
    <row r="121" spans="1:7" ht="19.5" customHeight="1">
      <c r="A121" s="23">
        <v>33191650</v>
      </c>
      <c r="B121" s="38" t="s">
        <v>238</v>
      </c>
      <c r="C121" s="6" t="s">
        <v>75</v>
      </c>
      <c r="D121" s="6" t="s">
        <v>13</v>
      </c>
      <c r="E121" s="7">
        <v>7000</v>
      </c>
      <c r="F121" s="11">
        <f t="shared" si="2"/>
        <v>56000</v>
      </c>
      <c r="G121" s="11">
        <v>8</v>
      </c>
    </row>
    <row r="122" spans="1:7" ht="19.5" customHeight="1">
      <c r="A122" s="23">
        <v>33121120</v>
      </c>
      <c r="B122" s="38" t="s">
        <v>236</v>
      </c>
      <c r="C122" s="6" t="s">
        <v>75</v>
      </c>
      <c r="D122" s="6" t="s">
        <v>13</v>
      </c>
      <c r="E122" s="7">
        <v>300</v>
      </c>
      <c r="F122" s="11">
        <f t="shared" si="2"/>
        <v>3000</v>
      </c>
      <c r="G122" s="11">
        <v>10</v>
      </c>
    </row>
    <row r="123" spans="1:7" ht="19.5" customHeight="1">
      <c r="A123" s="21">
        <v>33651126</v>
      </c>
      <c r="B123" s="38" t="s">
        <v>224</v>
      </c>
      <c r="C123" s="6" t="s">
        <v>75</v>
      </c>
      <c r="D123" s="6" t="s">
        <v>71</v>
      </c>
      <c r="E123" s="7">
        <v>1000</v>
      </c>
      <c r="F123" s="11">
        <f t="shared" si="2"/>
        <v>500</v>
      </c>
      <c r="G123" s="11">
        <v>0.5</v>
      </c>
    </row>
    <row r="124" spans="1:7" ht="19.5" customHeight="1">
      <c r="A124" s="21">
        <v>33651126</v>
      </c>
      <c r="B124" s="38" t="s">
        <v>225</v>
      </c>
      <c r="C124" s="6" t="s">
        <v>75</v>
      </c>
      <c r="D124" s="6" t="s">
        <v>71</v>
      </c>
      <c r="E124" s="7">
        <v>1000</v>
      </c>
      <c r="F124" s="11">
        <f t="shared" si="2"/>
        <v>500</v>
      </c>
      <c r="G124" s="11">
        <v>0.5</v>
      </c>
    </row>
    <row r="125" spans="1:7" ht="19.5" customHeight="1">
      <c r="A125" s="23">
        <v>33121120</v>
      </c>
      <c r="B125" s="38" t="s">
        <v>226</v>
      </c>
      <c r="C125" s="6" t="s">
        <v>75</v>
      </c>
      <c r="D125" s="6" t="s">
        <v>13</v>
      </c>
      <c r="E125" s="7">
        <v>300</v>
      </c>
      <c r="F125" s="11">
        <f t="shared" si="2"/>
        <v>15000</v>
      </c>
      <c r="G125" s="13">
        <v>50</v>
      </c>
    </row>
    <row r="126" spans="1:7" ht="19.5" customHeight="1">
      <c r="A126" s="23">
        <v>33141300</v>
      </c>
      <c r="B126" s="38" t="s">
        <v>223</v>
      </c>
      <c r="C126" s="6" t="s">
        <v>75</v>
      </c>
      <c r="D126" s="6" t="s">
        <v>13</v>
      </c>
      <c r="E126" s="7">
        <v>3000</v>
      </c>
      <c r="F126" s="11">
        <f t="shared" si="2"/>
        <v>9000</v>
      </c>
      <c r="G126" s="13">
        <v>3</v>
      </c>
    </row>
    <row r="127" spans="1:7" ht="19.5" customHeight="1">
      <c r="A127" s="23">
        <v>33121120</v>
      </c>
      <c r="B127" s="38" t="s">
        <v>227</v>
      </c>
      <c r="C127" s="11" t="s">
        <v>75</v>
      </c>
      <c r="D127" s="11" t="s">
        <v>13</v>
      </c>
      <c r="E127" s="12">
        <v>50</v>
      </c>
      <c r="F127" s="11">
        <f t="shared" si="2"/>
        <v>2500</v>
      </c>
      <c r="G127" s="13">
        <v>50</v>
      </c>
    </row>
    <row r="128" spans="1:7" s="15" customFormat="1" ht="19.5" customHeight="1">
      <c r="A128" s="23">
        <v>33141300</v>
      </c>
      <c r="B128" s="5" t="s">
        <v>244</v>
      </c>
      <c r="C128" s="14" t="s">
        <v>75</v>
      </c>
      <c r="D128" s="27" t="s">
        <v>13</v>
      </c>
      <c r="E128" s="14">
        <v>6000</v>
      </c>
      <c r="F128" s="14">
        <f t="shared" ref="F128" si="3">+G128*E128</f>
        <v>6000</v>
      </c>
      <c r="G128" s="14">
        <v>1</v>
      </c>
    </row>
    <row r="129" spans="1:7" ht="19.5" customHeight="1">
      <c r="A129" s="23">
        <v>33141000</v>
      </c>
      <c r="B129" s="37" t="s">
        <v>147</v>
      </c>
      <c r="C129" s="26" t="s">
        <v>206</v>
      </c>
      <c r="D129" s="11" t="s">
        <v>261</v>
      </c>
      <c r="E129" s="12">
        <v>500</v>
      </c>
      <c r="F129" s="11">
        <f t="shared" si="2"/>
        <v>100000</v>
      </c>
      <c r="G129" s="11">
        <v>200</v>
      </c>
    </row>
    <row r="130" spans="1:7" ht="15">
      <c r="A130" s="23" t="s">
        <v>203</v>
      </c>
      <c r="B130" s="37" t="s">
        <v>260</v>
      </c>
      <c r="C130" s="11" t="s">
        <v>75</v>
      </c>
      <c r="D130" s="11" t="s">
        <v>13</v>
      </c>
      <c r="E130" s="28">
        <v>500</v>
      </c>
      <c r="F130" s="11">
        <f t="shared" si="2"/>
        <v>25000</v>
      </c>
      <c r="G130" s="11">
        <v>50</v>
      </c>
    </row>
    <row r="131" spans="1:7" ht="15">
      <c r="A131" s="23">
        <v>31651200</v>
      </c>
      <c r="B131" s="37" t="s">
        <v>77</v>
      </c>
      <c r="C131" s="11" t="s">
        <v>75</v>
      </c>
      <c r="D131" s="11" t="s">
        <v>13</v>
      </c>
      <c r="E131" s="28">
        <v>550</v>
      </c>
      <c r="F131" s="11">
        <f t="shared" si="2"/>
        <v>16500</v>
      </c>
      <c r="G131" s="11">
        <v>30</v>
      </c>
    </row>
    <row r="132" spans="1:7" ht="15">
      <c r="A132" s="25" t="s">
        <v>204</v>
      </c>
      <c r="B132" s="37" t="s">
        <v>145</v>
      </c>
      <c r="C132" s="11" t="s">
        <v>75</v>
      </c>
      <c r="D132" s="11" t="s">
        <v>13</v>
      </c>
      <c r="E132" s="12">
        <v>5000</v>
      </c>
      <c r="F132" s="11">
        <f t="shared" si="2"/>
        <v>10000</v>
      </c>
      <c r="G132" s="11">
        <v>2</v>
      </c>
    </row>
    <row r="133" spans="1:7" ht="31.5">
      <c r="A133" s="23">
        <v>33696500</v>
      </c>
      <c r="B133" s="5" t="s">
        <v>205</v>
      </c>
      <c r="C133" s="26" t="s">
        <v>206</v>
      </c>
      <c r="D133" s="27" t="s">
        <v>13</v>
      </c>
      <c r="E133" s="14">
        <v>17</v>
      </c>
      <c r="F133" s="11">
        <f t="shared" si="2"/>
        <v>8500</v>
      </c>
      <c r="G133" s="11">
        <v>500</v>
      </c>
    </row>
    <row r="134" spans="1:7" ht="15">
      <c r="A134" s="23">
        <v>33696500</v>
      </c>
      <c r="B134" s="37" t="s">
        <v>207</v>
      </c>
      <c r="C134" s="26" t="s">
        <v>206</v>
      </c>
      <c r="D134" s="11" t="s">
        <v>13</v>
      </c>
      <c r="E134" s="12">
        <v>10</v>
      </c>
      <c r="F134" s="11">
        <f t="shared" si="2"/>
        <v>40000</v>
      </c>
      <c r="G134" s="11">
        <v>4000</v>
      </c>
    </row>
    <row r="135" spans="1:7" ht="15.75">
      <c r="A135" s="52" t="s">
        <v>93</v>
      </c>
      <c r="B135" s="53"/>
      <c r="C135" s="11"/>
      <c r="D135" s="11"/>
      <c r="E135" s="12"/>
      <c r="F135" s="11"/>
      <c r="G135" s="11"/>
    </row>
    <row r="136" spans="1:7" ht="15">
      <c r="A136" s="21" t="s">
        <v>140</v>
      </c>
      <c r="B136" s="37" t="s">
        <v>78</v>
      </c>
      <c r="C136" s="11" t="s">
        <v>75</v>
      </c>
      <c r="D136" s="11" t="s">
        <v>13</v>
      </c>
      <c r="E136" s="12">
        <v>5</v>
      </c>
      <c r="F136" s="11">
        <f>+G136*E136</f>
        <v>30000</v>
      </c>
      <c r="G136" s="11">
        <v>6000</v>
      </c>
    </row>
    <row r="137" spans="1:7" ht="15">
      <c r="A137" s="21" t="s">
        <v>140</v>
      </c>
      <c r="B137" s="37" t="s">
        <v>79</v>
      </c>
      <c r="C137" s="11" t="s">
        <v>75</v>
      </c>
      <c r="D137" s="11" t="s">
        <v>13</v>
      </c>
      <c r="E137" s="12">
        <v>120</v>
      </c>
      <c r="F137" s="11">
        <f t="shared" ref="F137:F169" si="4">+G137*E137</f>
        <v>84000</v>
      </c>
      <c r="G137" s="11">
        <v>700</v>
      </c>
    </row>
    <row r="138" spans="1:7" ht="15">
      <c r="A138" s="21" t="s">
        <v>140</v>
      </c>
      <c r="B138" s="37" t="s">
        <v>80</v>
      </c>
      <c r="C138" s="11" t="s">
        <v>75</v>
      </c>
      <c r="D138" s="11" t="s">
        <v>13</v>
      </c>
      <c r="E138" s="12">
        <v>160</v>
      </c>
      <c r="F138" s="11">
        <f t="shared" si="4"/>
        <v>8000</v>
      </c>
      <c r="G138" s="11">
        <v>50</v>
      </c>
    </row>
    <row r="139" spans="1:7" ht="15">
      <c r="A139" s="21" t="s">
        <v>140</v>
      </c>
      <c r="B139" s="37" t="s">
        <v>81</v>
      </c>
      <c r="C139" s="11" t="s">
        <v>75</v>
      </c>
      <c r="D139" s="11" t="s">
        <v>13</v>
      </c>
      <c r="E139" s="12">
        <v>160</v>
      </c>
      <c r="F139" s="11">
        <f t="shared" si="4"/>
        <v>8000</v>
      </c>
      <c r="G139" s="11">
        <v>50</v>
      </c>
    </row>
    <row r="140" spans="1:7" ht="15">
      <c r="A140" s="21" t="s">
        <v>140</v>
      </c>
      <c r="B140" s="37" t="s">
        <v>82</v>
      </c>
      <c r="C140" s="11" t="s">
        <v>75</v>
      </c>
      <c r="D140" s="11" t="s">
        <v>13</v>
      </c>
      <c r="E140" s="12">
        <v>5</v>
      </c>
      <c r="F140" s="11">
        <f t="shared" si="4"/>
        <v>3500</v>
      </c>
      <c r="G140" s="11">
        <v>700</v>
      </c>
    </row>
    <row r="141" spans="1:7" ht="15">
      <c r="A141" s="21" t="s">
        <v>140</v>
      </c>
      <c r="B141" s="37" t="s">
        <v>83</v>
      </c>
      <c r="C141" s="11" t="s">
        <v>75</v>
      </c>
      <c r="D141" s="11" t="s">
        <v>13</v>
      </c>
      <c r="E141" s="12">
        <v>15</v>
      </c>
      <c r="F141" s="11">
        <f t="shared" si="4"/>
        <v>30000</v>
      </c>
      <c r="G141" s="11">
        <v>2000</v>
      </c>
    </row>
    <row r="142" spans="1:7" ht="15">
      <c r="A142" s="21" t="s">
        <v>140</v>
      </c>
      <c r="B142" s="37" t="s">
        <v>84</v>
      </c>
      <c r="C142" s="11" t="s">
        <v>75</v>
      </c>
      <c r="D142" s="11" t="s">
        <v>13</v>
      </c>
      <c r="E142" s="12">
        <v>3</v>
      </c>
      <c r="F142" s="11">
        <f t="shared" si="4"/>
        <v>2100</v>
      </c>
      <c r="G142" s="11">
        <v>700</v>
      </c>
    </row>
    <row r="143" spans="1:7" ht="15">
      <c r="A143" s="21" t="s">
        <v>139</v>
      </c>
      <c r="B143" s="37" t="s">
        <v>85</v>
      </c>
      <c r="C143" s="11" t="s">
        <v>75</v>
      </c>
      <c r="D143" s="11" t="s">
        <v>13</v>
      </c>
      <c r="E143" s="12">
        <v>950</v>
      </c>
      <c r="F143" s="11">
        <f t="shared" si="4"/>
        <v>1900</v>
      </c>
      <c r="G143" s="11">
        <v>2</v>
      </c>
    </row>
    <row r="144" spans="1:7" ht="15">
      <c r="A144" s="21" t="s">
        <v>139</v>
      </c>
      <c r="B144" s="37" t="s">
        <v>86</v>
      </c>
      <c r="C144" s="11" t="s">
        <v>75</v>
      </c>
      <c r="D144" s="11" t="s">
        <v>13</v>
      </c>
      <c r="E144" s="12">
        <v>950</v>
      </c>
      <c r="F144" s="11">
        <f t="shared" si="4"/>
        <v>1900</v>
      </c>
      <c r="G144" s="11">
        <v>2</v>
      </c>
    </row>
    <row r="145" spans="1:7" ht="27.75" customHeight="1">
      <c r="A145" s="21" t="s">
        <v>139</v>
      </c>
      <c r="B145" s="37" t="s">
        <v>87</v>
      </c>
      <c r="C145" s="11" t="s">
        <v>75</v>
      </c>
      <c r="D145" s="11" t="s">
        <v>13</v>
      </c>
      <c r="E145" s="12">
        <v>950</v>
      </c>
      <c r="F145" s="11">
        <f t="shared" si="4"/>
        <v>1900</v>
      </c>
      <c r="G145" s="11">
        <v>2</v>
      </c>
    </row>
    <row r="146" spans="1:7" ht="15">
      <c r="A146" s="21" t="s">
        <v>139</v>
      </c>
      <c r="B146" s="37" t="s">
        <v>88</v>
      </c>
      <c r="C146" s="11" t="s">
        <v>75</v>
      </c>
      <c r="D146" s="11" t="s">
        <v>13</v>
      </c>
      <c r="E146" s="12">
        <v>950</v>
      </c>
      <c r="F146" s="11">
        <f t="shared" si="4"/>
        <v>1900</v>
      </c>
      <c r="G146" s="11">
        <v>2</v>
      </c>
    </row>
    <row r="147" spans="1:7" ht="15">
      <c r="A147" s="21" t="s">
        <v>140</v>
      </c>
      <c r="B147" s="37" t="s">
        <v>89</v>
      </c>
      <c r="C147" s="11" t="s">
        <v>75</v>
      </c>
      <c r="D147" s="11" t="s">
        <v>13</v>
      </c>
      <c r="E147" s="12">
        <v>3</v>
      </c>
      <c r="F147" s="11">
        <f t="shared" si="4"/>
        <v>9000</v>
      </c>
      <c r="G147" s="11">
        <v>3000</v>
      </c>
    </row>
    <row r="148" spans="1:7" ht="15">
      <c r="A148" s="21" t="s">
        <v>140</v>
      </c>
      <c r="B148" s="37" t="s">
        <v>90</v>
      </c>
      <c r="C148" s="11" t="s">
        <v>75</v>
      </c>
      <c r="D148" s="11" t="s">
        <v>13</v>
      </c>
      <c r="E148" s="12">
        <v>3</v>
      </c>
      <c r="F148" s="11">
        <f t="shared" si="4"/>
        <v>9000</v>
      </c>
      <c r="G148" s="11">
        <v>3000</v>
      </c>
    </row>
    <row r="149" spans="1:7" ht="15">
      <c r="A149" s="21" t="s">
        <v>140</v>
      </c>
      <c r="B149" s="37" t="s">
        <v>91</v>
      </c>
      <c r="C149" s="11" t="s">
        <v>75</v>
      </c>
      <c r="D149" s="11" t="s">
        <v>13</v>
      </c>
      <c r="E149" s="12">
        <v>2</v>
      </c>
      <c r="F149" s="11">
        <f t="shared" si="4"/>
        <v>4000</v>
      </c>
      <c r="G149" s="11">
        <v>2000</v>
      </c>
    </row>
    <row r="150" spans="1:7" ht="15">
      <c r="A150" s="21" t="s">
        <v>140</v>
      </c>
      <c r="B150" s="37" t="s">
        <v>92</v>
      </c>
      <c r="C150" s="11" t="s">
        <v>75</v>
      </c>
      <c r="D150" s="11" t="s">
        <v>13</v>
      </c>
      <c r="E150" s="12">
        <v>80</v>
      </c>
      <c r="F150" s="11">
        <f t="shared" si="4"/>
        <v>4800</v>
      </c>
      <c r="G150" s="11">
        <v>60</v>
      </c>
    </row>
    <row r="151" spans="1:7" ht="15">
      <c r="A151" s="21" t="s">
        <v>119</v>
      </c>
      <c r="B151" s="37" t="s">
        <v>94</v>
      </c>
      <c r="C151" s="11" t="s">
        <v>75</v>
      </c>
      <c r="D151" s="11" t="s">
        <v>56</v>
      </c>
      <c r="E151" s="12">
        <v>1950</v>
      </c>
      <c r="F151" s="11">
        <f t="shared" si="4"/>
        <v>15600</v>
      </c>
      <c r="G151" s="11">
        <v>8</v>
      </c>
    </row>
    <row r="152" spans="1:7" ht="15">
      <c r="A152" s="21" t="s">
        <v>247</v>
      </c>
      <c r="B152" s="37" t="s">
        <v>95</v>
      </c>
      <c r="C152" s="11" t="s">
        <v>75</v>
      </c>
      <c r="D152" s="11" t="s">
        <v>56</v>
      </c>
      <c r="E152" s="12">
        <v>1000</v>
      </c>
      <c r="F152" s="11">
        <f t="shared" si="4"/>
        <v>2000</v>
      </c>
      <c r="G152" s="11">
        <v>2</v>
      </c>
    </row>
    <row r="153" spans="1:7" ht="15">
      <c r="A153" s="21" t="s">
        <v>112</v>
      </c>
      <c r="B153" s="37" t="s">
        <v>113</v>
      </c>
      <c r="C153" s="11" t="s">
        <v>75</v>
      </c>
      <c r="D153" s="11" t="s">
        <v>13</v>
      </c>
      <c r="E153" s="12">
        <v>100</v>
      </c>
      <c r="F153" s="11">
        <f t="shared" si="4"/>
        <v>3000</v>
      </c>
      <c r="G153" s="11">
        <v>30</v>
      </c>
    </row>
    <row r="154" spans="1:7" ht="15">
      <c r="A154" s="21" t="s">
        <v>140</v>
      </c>
      <c r="B154" s="39" t="s">
        <v>96</v>
      </c>
      <c r="C154" s="11" t="s">
        <v>75</v>
      </c>
      <c r="D154" s="11" t="s">
        <v>97</v>
      </c>
      <c r="E154" s="12">
        <v>300</v>
      </c>
      <c r="F154" s="11">
        <f t="shared" si="4"/>
        <v>1800</v>
      </c>
      <c r="G154" s="11">
        <v>6</v>
      </c>
    </row>
    <row r="155" spans="1:7" ht="15">
      <c r="A155" s="21" t="s">
        <v>140</v>
      </c>
      <c r="B155" s="39" t="s">
        <v>98</v>
      </c>
      <c r="C155" s="11" t="s">
        <v>75</v>
      </c>
      <c r="D155" s="11" t="s">
        <v>13</v>
      </c>
      <c r="E155" s="12">
        <v>4</v>
      </c>
      <c r="F155" s="11">
        <f t="shared" si="4"/>
        <v>120</v>
      </c>
      <c r="G155" s="11">
        <v>30</v>
      </c>
    </row>
    <row r="156" spans="1:7" ht="15">
      <c r="A156" s="21" t="s">
        <v>140</v>
      </c>
      <c r="B156" s="40" t="s">
        <v>196</v>
      </c>
      <c r="C156" s="11" t="s">
        <v>75</v>
      </c>
      <c r="D156" s="11" t="s">
        <v>13</v>
      </c>
      <c r="E156" s="12">
        <v>5</v>
      </c>
      <c r="F156" s="11">
        <f t="shared" si="4"/>
        <v>1500</v>
      </c>
      <c r="G156" s="11">
        <v>300</v>
      </c>
    </row>
    <row r="157" spans="1:7" ht="15">
      <c r="A157" s="21" t="s">
        <v>139</v>
      </c>
      <c r="B157" s="39" t="s">
        <v>99</v>
      </c>
      <c r="C157" s="11" t="s">
        <v>75</v>
      </c>
      <c r="D157" s="11" t="s">
        <v>13</v>
      </c>
      <c r="E157" s="12">
        <v>1500</v>
      </c>
      <c r="F157" s="11">
        <f t="shared" si="4"/>
        <v>1500</v>
      </c>
      <c r="G157" s="11">
        <v>1</v>
      </c>
    </row>
    <row r="158" spans="1:7" ht="15">
      <c r="A158" s="21" t="s">
        <v>139</v>
      </c>
      <c r="B158" s="39" t="s">
        <v>100</v>
      </c>
      <c r="C158" s="11" t="s">
        <v>75</v>
      </c>
      <c r="D158" s="11" t="s">
        <v>13</v>
      </c>
      <c r="E158" s="12">
        <v>1500</v>
      </c>
      <c r="F158" s="11">
        <f t="shared" si="4"/>
        <v>1500</v>
      </c>
      <c r="G158" s="11">
        <v>1</v>
      </c>
    </row>
    <row r="159" spans="1:7" ht="15">
      <c r="A159" s="21" t="s">
        <v>140</v>
      </c>
      <c r="B159" s="41" t="s">
        <v>177</v>
      </c>
      <c r="C159" s="11" t="s">
        <v>75</v>
      </c>
      <c r="D159" s="11" t="s">
        <v>13</v>
      </c>
      <c r="E159" s="12">
        <v>5</v>
      </c>
      <c r="F159" s="11">
        <f t="shared" si="4"/>
        <v>2500</v>
      </c>
      <c r="G159" s="11">
        <v>500</v>
      </c>
    </row>
    <row r="160" spans="1:7" ht="15">
      <c r="A160" s="21" t="s">
        <v>140</v>
      </c>
      <c r="B160" s="41" t="s">
        <v>178</v>
      </c>
      <c r="C160" s="11" t="s">
        <v>75</v>
      </c>
      <c r="D160" s="11" t="s">
        <v>13</v>
      </c>
      <c r="E160" s="12">
        <v>5</v>
      </c>
      <c r="F160" s="11">
        <f t="shared" si="4"/>
        <v>2000</v>
      </c>
      <c r="G160" s="11">
        <v>400</v>
      </c>
    </row>
    <row r="161" spans="1:7" ht="15">
      <c r="A161" s="21" t="s">
        <v>140</v>
      </c>
      <c r="B161" s="41" t="s">
        <v>179</v>
      </c>
      <c r="C161" s="11" t="s">
        <v>75</v>
      </c>
      <c r="D161" s="11" t="s">
        <v>13</v>
      </c>
      <c r="E161" s="12">
        <v>5</v>
      </c>
      <c r="F161" s="11">
        <f t="shared" si="4"/>
        <v>1000</v>
      </c>
      <c r="G161" s="11">
        <v>200</v>
      </c>
    </row>
    <row r="162" spans="1:7" ht="15">
      <c r="A162" s="21" t="s">
        <v>140</v>
      </c>
      <c r="B162" s="41" t="s">
        <v>180</v>
      </c>
      <c r="C162" s="11" t="s">
        <v>75</v>
      </c>
      <c r="D162" s="11" t="s">
        <v>13</v>
      </c>
      <c r="E162" s="12">
        <v>40</v>
      </c>
      <c r="F162" s="11">
        <f t="shared" si="4"/>
        <v>4000</v>
      </c>
      <c r="G162" s="11">
        <v>100</v>
      </c>
    </row>
    <row r="163" spans="1:7" ht="15">
      <c r="A163" s="21" t="s">
        <v>140</v>
      </c>
      <c r="B163" s="41" t="s">
        <v>181</v>
      </c>
      <c r="C163" s="11" t="s">
        <v>75</v>
      </c>
      <c r="D163" s="11" t="s">
        <v>13</v>
      </c>
      <c r="E163" s="12">
        <v>3</v>
      </c>
      <c r="F163" s="11">
        <f t="shared" si="4"/>
        <v>600</v>
      </c>
      <c r="G163" s="11">
        <v>200</v>
      </c>
    </row>
    <row r="164" spans="1:7" ht="15">
      <c r="A164" s="21" t="s">
        <v>140</v>
      </c>
      <c r="B164" s="41" t="s">
        <v>182</v>
      </c>
      <c r="C164" s="11" t="s">
        <v>75</v>
      </c>
      <c r="D164" s="11" t="s">
        <v>13</v>
      </c>
      <c r="E164" s="12">
        <v>3</v>
      </c>
      <c r="F164" s="11">
        <f t="shared" si="4"/>
        <v>600</v>
      </c>
      <c r="G164" s="11">
        <v>200</v>
      </c>
    </row>
    <row r="165" spans="1:7" ht="15">
      <c r="A165" s="21" t="s">
        <v>140</v>
      </c>
      <c r="B165" s="41" t="s">
        <v>183</v>
      </c>
      <c r="C165" s="11" t="s">
        <v>75</v>
      </c>
      <c r="D165" s="11" t="s">
        <v>13</v>
      </c>
      <c r="E165" s="12">
        <v>5</v>
      </c>
      <c r="F165" s="11">
        <f t="shared" si="4"/>
        <v>100</v>
      </c>
      <c r="G165" s="11">
        <v>20</v>
      </c>
    </row>
    <row r="166" spans="1:7" ht="28.5">
      <c r="A166" s="21" t="s">
        <v>139</v>
      </c>
      <c r="B166" s="41" t="s">
        <v>184</v>
      </c>
      <c r="C166" s="11" t="s">
        <v>75</v>
      </c>
      <c r="D166" s="11" t="s">
        <v>13</v>
      </c>
      <c r="E166" s="12">
        <v>1500</v>
      </c>
      <c r="F166" s="11">
        <f t="shared" si="4"/>
        <v>3000</v>
      </c>
      <c r="G166" s="11">
        <v>2</v>
      </c>
    </row>
    <row r="167" spans="1:7" ht="15">
      <c r="A167" s="21" t="s">
        <v>139</v>
      </c>
      <c r="B167" s="41" t="s">
        <v>185</v>
      </c>
      <c r="C167" s="11" t="s">
        <v>75</v>
      </c>
      <c r="D167" s="11" t="s">
        <v>13</v>
      </c>
      <c r="E167" s="12">
        <v>950</v>
      </c>
      <c r="F167" s="11">
        <f t="shared" si="4"/>
        <v>2850</v>
      </c>
      <c r="G167" s="11">
        <v>3</v>
      </c>
    </row>
    <row r="168" spans="1:7" ht="15">
      <c r="A168" s="21" t="s">
        <v>139</v>
      </c>
      <c r="B168" s="38" t="s">
        <v>186</v>
      </c>
      <c r="C168" s="11" t="s">
        <v>75</v>
      </c>
      <c r="D168" s="11" t="s">
        <v>13</v>
      </c>
      <c r="E168" s="12">
        <v>1500</v>
      </c>
      <c r="F168" s="11">
        <f t="shared" si="4"/>
        <v>1500</v>
      </c>
      <c r="G168" s="11">
        <v>1</v>
      </c>
    </row>
    <row r="169" spans="1:7" ht="15">
      <c r="A169" s="21" t="s">
        <v>139</v>
      </c>
      <c r="B169" s="39" t="s">
        <v>101</v>
      </c>
      <c r="C169" s="11" t="s">
        <v>75</v>
      </c>
      <c r="D169" s="11" t="s">
        <v>13</v>
      </c>
      <c r="E169" s="12">
        <v>950</v>
      </c>
      <c r="F169" s="11">
        <f t="shared" si="4"/>
        <v>1900</v>
      </c>
      <c r="G169" s="11">
        <v>2</v>
      </c>
    </row>
    <row r="170" spans="1:7" ht="15">
      <c r="A170" s="21" t="s">
        <v>139</v>
      </c>
      <c r="B170" s="37" t="s">
        <v>102</v>
      </c>
      <c r="C170" s="11" t="s">
        <v>75</v>
      </c>
      <c r="D170" s="11" t="s">
        <v>13</v>
      </c>
      <c r="E170" s="12">
        <v>430</v>
      </c>
      <c r="F170" s="11">
        <v>10</v>
      </c>
      <c r="G170" s="11">
        <v>10</v>
      </c>
    </row>
    <row r="171" spans="1:7" ht="15.75">
      <c r="A171" s="52" t="s">
        <v>232</v>
      </c>
      <c r="B171" s="61"/>
      <c r="C171" s="53"/>
      <c r="D171" s="11"/>
      <c r="E171" s="12"/>
      <c r="F171" s="11"/>
      <c r="G171" s="11"/>
    </row>
    <row r="172" spans="1:7" ht="15">
      <c r="A172" s="21" t="s">
        <v>117</v>
      </c>
      <c r="B172" s="32" t="s">
        <v>149</v>
      </c>
      <c r="C172" s="11" t="s">
        <v>75</v>
      </c>
      <c r="D172" s="11" t="s">
        <v>13</v>
      </c>
      <c r="E172" s="12">
        <v>120</v>
      </c>
      <c r="F172" s="11">
        <f>+G172*E172</f>
        <v>36000</v>
      </c>
      <c r="G172" s="11">
        <v>300</v>
      </c>
    </row>
    <row r="173" spans="1:7" ht="15">
      <c r="A173" s="21" t="s">
        <v>118</v>
      </c>
      <c r="B173" s="32" t="s">
        <v>104</v>
      </c>
      <c r="C173" s="11" t="s">
        <v>75</v>
      </c>
      <c r="D173" s="11" t="s">
        <v>13</v>
      </c>
      <c r="E173" s="12">
        <v>55</v>
      </c>
      <c r="F173" s="11">
        <f t="shared" ref="F173:F196" si="5">+G173*E173</f>
        <v>5500</v>
      </c>
      <c r="G173" s="11">
        <v>100</v>
      </c>
    </row>
    <row r="174" spans="1:7" ht="15">
      <c r="A174" s="21" t="s">
        <v>155</v>
      </c>
      <c r="B174" s="32" t="s">
        <v>150</v>
      </c>
      <c r="C174" s="11" t="s">
        <v>75</v>
      </c>
      <c r="D174" s="11" t="s">
        <v>13</v>
      </c>
      <c r="E174" s="12">
        <v>350</v>
      </c>
      <c r="F174" s="11">
        <f t="shared" si="5"/>
        <v>35000</v>
      </c>
      <c r="G174" s="11">
        <v>100</v>
      </c>
    </row>
    <row r="175" spans="1:7" ht="15">
      <c r="A175" s="21" t="s">
        <v>156</v>
      </c>
      <c r="B175" s="42" t="s">
        <v>153</v>
      </c>
      <c r="C175" s="11" t="s">
        <v>75</v>
      </c>
      <c r="D175" s="11" t="s">
        <v>13</v>
      </c>
      <c r="E175" s="12">
        <v>600</v>
      </c>
      <c r="F175" s="11">
        <f t="shared" si="5"/>
        <v>3000</v>
      </c>
      <c r="G175" s="11">
        <v>5</v>
      </c>
    </row>
    <row r="176" spans="1:7" ht="15">
      <c r="A176" s="21" t="s">
        <v>157</v>
      </c>
      <c r="B176" s="43" t="s">
        <v>152</v>
      </c>
      <c r="C176" s="11" t="s">
        <v>75</v>
      </c>
      <c r="D176" s="11" t="s">
        <v>13</v>
      </c>
      <c r="E176" s="12">
        <v>1500</v>
      </c>
      <c r="F176" s="11">
        <f t="shared" si="5"/>
        <v>7500</v>
      </c>
      <c r="G176" s="11">
        <v>5</v>
      </c>
    </row>
    <row r="177" spans="1:7" ht="15">
      <c r="A177" s="21" t="s">
        <v>135</v>
      </c>
      <c r="B177" s="32" t="s">
        <v>105</v>
      </c>
      <c r="C177" s="11" t="s">
        <v>75</v>
      </c>
      <c r="D177" s="11" t="s">
        <v>13</v>
      </c>
      <c r="E177" s="12">
        <v>250</v>
      </c>
      <c r="F177" s="11">
        <f t="shared" si="5"/>
        <v>2500</v>
      </c>
      <c r="G177" s="11">
        <v>10</v>
      </c>
    </row>
    <row r="178" spans="1:7" ht="15">
      <c r="A178" s="21" t="s">
        <v>120</v>
      </c>
      <c r="B178" s="34" t="s">
        <v>146</v>
      </c>
      <c r="C178" s="11" t="s">
        <v>75</v>
      </c>
      <c r="D178" s="11" t="s">
        <v>13</v>
      </c>
      <c r="E178" s="12">
        <v>600</v>
      </c>
      <c r="F178" s="11">
        <f t="shared" si="5"/>
        <v>30000</v>
      </c>
      <c r="G178" s="11">
        <v>50</v>
      </c>
    </row>
    <row r="179" spans="1:7" ht="15">
      <c r="A179" s="21" t="s">
        <v>134</v>
      </c>
      <c r="B179" s="32" t="s">
        <v>106</v>
      </c>
      <c r="C179" s="11" t="s">
        <v>75</v>
      </c>
      <c r="D179" s="11" t="s">
        <v>13</v>
      </c>
      <c r="E179" s="12">
        <v>250</v>
      </c>
      <c r="F179" s="11">
        <f t="shared" si="5"/>
        <v>500</v>
      </c>
      <c r="G179" s="11">
        <v>2</v>
      </c>
    </row>
    <row r="180" spans="1:7" ht="15">
      <c r="A180" s="21" t="s">
        <v>116</v>
      </c>
      <c r="B180" s="32" t="s">
        <v>107</v>
      </c>
      <c r="C180" s="11" t="s">
        <v>75</v>
      </c>
      <c r="D180" s="11" t="s">
        <v>13</v>
      </c>
      <c r="E180" s="12">
        <v>100</v>
      </c>
      <c r="F180" s="11">
        <f t="shared" si="5"/>
        <v>2000</v>
      </c>
      <c r="G180" s="11">
        <v>20</v>
      </c>
    </row>
    <row r="181" spans="1:7" ht="15">
      <c r="A181" s="21" t="s">
        <v>121</v>
      </c>
      <c r="B181" s="44" t="s">
        <v>108</v>
      </c>
      <c r="C181" s="11" t="s">
        <v>75</v>
      </c>
      <c r="D181" s="11" t="s">
        <v>13</v>
      </c>
      <c r="E181" s="12">
        <v>1000</v>
      </c>
      <c r="F181" s="11">
        <f t="shared" si="5"/>
        <v>10000</v>
      </c>
      <c r="G181" s="11">
        <v>10</v>
      </c>
    </row>
    <row r="182" spans="1:7" ht="15">
      <c r="A182" s="21" t="s">
        <v>114</v>
      </c>
      <c r="B182" s="44" t="s">
        <v>151</v>
      </c>
      <c r="C182" s="11" t="s">
        <v>75</v>
      </c>
      <c r="D182" s="11" t="s">
        <v>13</v>
      </c>
      <c r="E182" s="12">
        <v>250</v>
      </c>
      <c r="F182" s="11">
        <f t="shared" si="5"/>
        <v>1250</v>
      </c>
      <c r="G182" s="11">
        <v>5</v>
      </c>
    </row>
    <row r="183" spans="1:7" ht="15">
      <c r="A183" s="21" t="s">
        <v>115</v>
      </c>
      <c r="B183" s="44" t="s">
        <v>233</v>
      </c>
      <c r="C183" s="11" t="s">
        <v>75</v>
      </c>
      <c r="D183" s="11" t="s">
        <v>13</v>
      </c>
      <c r="E183" s="12">
        <v>30000</v>
      </c>
      <c r="F183" s="11">
        <f t="shared" si="5"/>
        <v>30000</v>
      </c>
      <c r="G183" s="11">
        <v>1</v>
      </c>
    </row>
    <row r="184" spans="1:7" ht="15">
      <c r="A184" s="21">
        <v>22451260</v>
      </c>
      <c r="B184" s="45" t="s">
        <v>243</v>
      </c>
      <c r="C184" s="11" t="s">
        <v>75</v>
      </c>
      <c r="D184" s="11" t="s">
        <v>13</v>
      </c>
      <c r="E184" s="12">
        <v>500</v>
      </c>
      <c r="F184" s="11">
        <f>+G184*E184</f>
        <v>6000</v>
      </c>
      <c r="G184" s="11">
        <v>12</v>
      </c>
    </row>
    <row r="185" spans="1:7" ht="15">
      <c r="A185" s="21" t="s">
        <v>115</v>
      </c>
      <c r="B185" s="44" t="s">
        <v>234</v>
      </c>
      <c r="C185" s="11" t="s">
        <v>75</v>
      </c>
      <c r="D185" s="11" t="s">
        <v>13</v>
      </c>
      <c r="E185" s="12">
        <v>6000</v>
      </c>
      <c r="F185" s="11">
        <f t="shared" si="5"/>
        <v>12000</v>
      </c>
      <c r="G185" s="11">
        <v>2</v>
      </c>
    </row>
    <row r="186" spans="1:7" ht="15">
      <c r="A186" s="21" t="s">
        <v>115</v>
      </c>
      <c r="B186" s="44" t="s">
        <v>251</v>
      </c>
      <c r="C186" s="11" t="s">
        <v>75</v>
      </c>
      <c r="D186" s="11" t="s">
        <v>13</v>
      </c>
      <c r="E186" s="12">
        <v>5000</v>
      </c>
      <c r="F186" s="11">
        <f t="shared" si="5"/>
        <v>25000</v>
      </c>
      <c r="G186" s="11">
        <v>5</v>
      </c>
    </row>
    <row r="187" spans="1:7" ht="15.75">
      <c r="A187" s="52" t="s">
        <v>103</v>
      </c>
      <c r="B187" s="53"/>
      <c r="C187" s="11"/>
      <c r="D187" s="11"/>
      <c r="E187" s="12"/>
      <c r="F187" s="11"/>
      <c r="G187" s="11"/>
    </row>
    <row r="188" spans="1:7" ht="15">
      <c r="A188" s="21" t="s">
        <v>137</v>
      </c>
      <c r="B188" s="45" t="s">
        <v>190</v>
      </c>
      <c r="C188" s="11" t="s">
        <v>75</v>
      </c>
      <c r="D188" s="11" t="s">
        <v>56</v>
      </c>
      <c r="E188" s="12">
        <v>500</v>
      </c>
      <c r="F188" s="11">
        <f t="shared" si="5"/>
        <v>15000</v>
      </c>
      <c r="G188" s="11">
        <v>30</v>
      </c>
    </row>
    <row r="189" spans="1:7" ht="15">
      <c r="A189" s="21" t="s">
        <v>138</v>
      </c>
      <c r="B189" s="45" t="s">
        <v>109</v>
      </c>
      <c r="C189" s="11" t="s">
        <v>75</v>
      </c>
      <c r="D189" s="11" t="s">
        <v>56</v>
      </c>
      <c r="E189" s="12">
        <v>700</v>
      </c>
      <c r="F189" s="11">
        <f t="shared" si="5"/>
        <v>14000</v>
      </c>
      <c r="G189" s="11">
        <v>20</v>
      </c>
    </row>
    <row r="190" spans="1:7" ht="15">
      <c r="A190" s="21" t="s">
        <v>133</v>
      </c>
      <c r="B190" s="45" t="s">
        <v>110</v>
      </c>
      <c r="C190" s="11" t="s">
        <v>75</v>
      </c>
      <c r="D190" s="11" t="s">
        <v>13</v>
      </c>
      <c r="E190" s="12">
        <v>900</v>
      </c>
      <c r="F190" s="11">
        <f t="shared" si="5"/>
        <v>9000</v>
      </c>
      <c r="G190" s="11">
        <v>10</v>
      </c>
    </row>
    <row r="191" spans="1:7" ht="15">
      <c r="A191" s="21">
        <v>39839300</v>
      </c>
      <c r="B191" s="45" t="s">
        <v>242</v>
      </c>
      <c r="C191" s="11" t="s">
        <v>75</v>
      </c>
      <c r="D191" s="11" t="s">
        <v>13</v>
      </c>
      <c r="E191" s="12">
        <v>500</v>
      </c>
      <c r="F191" s="11">
        <f t="shared" si="5"/>
        <v>1000</v>
      </c>
      <c r="G191" s="11">
        <v>2</v>
      </c>
    </row>
    <row r="192" spans="1:7" ht="15">
      <c r="A192" s="21" t="s">
        <v>136</v>
      </c>
      <c r="B192" s="45" t="s">
        <v>154</v>
      </c>
      <c r="C192" s="11" t="s">
        <v>75</v>
      </c>
      <c r="D192" s="11" t="s">
        <v>56</v>
      </c>
      <c r="E192" s="12">
        <v>844</v>
      </c>
      <c r="F192" s="11">
        <f t="shared" si="5"/>
        <v>8440</v>
      </c>
      <c r="G192" s="11">
        <v>10</v>
      </c>
    </row>
    <row r="193" spans="1:7" ht="15">
      <c r="A193" s="21" t="s">
        <v>138</v>
      </c>
      <c r="B193" s="45" t="s">
        <v>111</v>
      </c>
      <c r="C193" s="11" t="s">
        <v>75</v>
      </c>
      <c r="D193" s="11" t="s">
        <v>56</v>
      </c>
      <c r="E193" s="12">
        <v>1000</v>
      </c>
      <c r="F193" s="11">
        <f t="shared" si="5"/>
        <v>10000</v>
      </c>
      <c r="G193" s="11">
        <v>10</v>
      </c>
    </row>
    <row r="194" spans="1:7" ht="15">
      <c r="A194" s="21" t="s">
        <v>248</v>
      </c>
      <c r="B194" s="45" t="s">
        <v>241</v>
      </c>
      <c r="C194" s="11" t="s">
        <v>75</v>
      </c>
      <c r="D194" s="11" t="s">
        <v>13</v>
      </c>
      <c r="E194" s="12">
        <v>100</v>
      </c>
      <c r="F194" s="11">
        <f t="shared" si="5"/>
        <v>2000</v>
      </c>
      <c r="G194" s="11">
        <v>20</v>
      </c>
    </row>
    <row r="195" spans="1:7" ht="15">
      <c r="A195" s="21">
        <v>33761100</v>
      </c>
      <c r="B195" s="45" t="s">
        <v>239</v>
      </c>
      <c r="C195" s="11" t="s">
        <v>75</v>
      </c>
      <c r="D195" s="11" t="s">
        <v>13</v>
      </c>
      <c r="E195" s="12">
        <v>300</v>
      </c>
      <c r="F195" s="11">
        <f t="shared" si="5"/>
        <v>6000</v>
      </c>
      <c r="G195" s="11">
        <v>20</v>
      </c>
    </row>
    <row r="196" spans="1:7" ht="15">
      <c r="A196" s="21" t="s">
        <v>249</v>
      </c>
      <c r="B196" s="45" t="s">
        <v>240</v>
      </c>
      <c r="C196" s="11" t="s">
        <v>75</v>
      </c>
      <c r="D196" s="11" t="s">
        <v>13</v>
      </c>
      <c r="E196" s="12">
        <v>150</v>
      </c>
      <c r="F196" s="11">
        <f t="shared" si="5"/>
        <v>3000</v>
      </c>
      <c r="G196" s="11">
        <v>20</v>
      </c>
    </row>
    <row r="197" spans="1:7" ht="15">
      <c r="A197" s="21">
        <v>31442000</v>
      </c>
      <c r="B197" s="45" t="s">
        <v>228</v>
      </c>
      <c r="C197" s="11" t="s">
        <v>75</v>
      </c>
      <c r="D197" s="11" t="s">
        <v>13</v>
      </c>
      <c r="E197" s="12">
        <v>10000</v>
      </c>
      <c r="F197" s="11">
        <f>+G197*E197</f>
        <v>30000</v>
      </c>
      <c r="G197" s="11">
        <v>3</v>
      </c>
    </row>
    <row r="198" spans="1:7" ht="15">
      <c r="A198" s="21">
        <v>31442000</v>
      </c>
      <c r="B198" s="46" t="s">
        <v>229</v>
      </c>
      <c r="C198" s="11" t="s">
        <v>75</v>
      </c>
      <c r="D198" s="11" t="s">
        <v>13</v>
      </c>
      <c r="E198" s="12">
        <v>150</v>
      </c>
      <c r="F198" s="11">
        <f t="shared" ref="F198:F203" si="6">+G198*E198</f>
        <v>600</v>
      </c>
      <c r="G198" s="11">
        <v>4</v>
      </c>
    </row>
    <row r="199" spans="1:7" ht="15">
      <c r="A199" s="21">
        <v>39839300</v>
      </c>
      <c r="B199" s="46" t="s">
        <v>230</v>
      </c>
      <c r="C199" s="11" t="s">
        <v>75</v>
      </c>
      <c r="D199" s="11" t="s">
        <v>13</v>
      </c>
      <c r="E199" s="12">
        <v>1000</v>
      </c>
      <c r="F199" s="11">
        <f t="shared" si="6"/>
        <v>2000</v>
      </c>
      <c r="G199" s="11">
        <v>2</v>
      </c>
    </row>
    <row r="200" spans="1:7" ht="15">
      <c r="A200" s="21">
        <v>31442000</v>
      </c>
      <c r="B200" s="46" t="s">
        <v>231</v>
      </c>
      <c r="C200" s="11" t="s">
        <v>75</v>
      </c>
      <c r="D200" s="11" t="s">
        <v>13</v>
      </c>
      <c r="E200" s="12">
        <v>1500</v>
      </c>
      <c r="F200" s="11">
        <f t="shared" si="6"/>
        <v>4500</v>
      </c>
      <c r="G200" s="11">
        <v>3</v>
      </c>
    </row>
    <row r="201" spans="1:7" ht="15">
      <c r="A201" s="21">
        <v>31442000</v>
      </c>
      <c r="B201" s="46" t="s">
        <v>245</v>
      </c>
      <c r="C201" s="11" t="s">
        <v>75</v>
      </c>
      <c r="D201" s="11" t="s">
        <v>13</v>
      </c>
      <c r="E201" s="12">
        <v>500</v>
      </c>
      <c r="F201" s="11">
        <f t="shared" si="6"/>
        <v>1500</v>
      </c>
      <c r="G201" s="11">
        <v>3</v>
      </c>
    </row>
    <row r="202" spans="1:7" ht="15">
      <c r="A202" s="21">
        <v>39839300</v>
      </c>
      <c r="B202" s="46" t="s">
        <v>246</v>
      </c>
      <c r="C202" s="11" t="s">
        <v>75</v>
      </c>
      <c r="D202" s="11" t="s">
        <v>13</v>
      </c>
      <c r="E202" s="12">
        <v>2000</v>
      </c>
      <c r="F202" s="11">
        <f t="shared" si="6"/>
        <v>8000</v>
      </c>
      <c r="G202" s="11">
        <v>4</v>
      </c>
    </row>
    <row r="203" spans="1:7" ht="15">
      <c r="A203" s="21">
        <v>39839300</v>
      </c>
      <c r="B203" s="46" t="s">
        <v>258</v>
      </c>
      <c r="C203" s="11" t="s">
        <v>75</v>
      </c>
      <c r="D203" s="11" t="s">
        <v>259</v>
      </c>
      <c r="E203" s="12">
        <v>4000</v>
      </c>
      <c r="F203" s="11">
        <f t="shared" si="6"/>
        <v>72000</v>
      </c>
      <c r="G203" s="11">
        <v>18</v>
      </c>
    </row>
  </sheetData>
  <mergeCells count="14">
    <mergeCell ref="A187:B187"/>
    <mergeCell ref="D1:G1"/>
    <mergeCell ref="D2:G2"/>
    <mergeCell ref="D3:G3"/>
    <mergeCell ref="B4:G4"/>
    <mergeCell ref="A14:B14"/>
    <mergeCell ref="A12:B12"/>
    <mergeCell ref="C7:G7"/>
    <mergeCell ref="B9:F9"/>
    <mergeCell ref="A115:B115"/>
    <mergeCell ref="A135:B135"/>
    <mergeCell ref="A171:C171"/>
    <mergeCell ref="C8:G8"/>
    <mergeCell ref="C5:G5"/>
  </mergeCells>
  <pageMargins left="0.23622047244094491" right="0.23622047244094491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ASUS</cp:lastModifiedBy>
  <cp:lastPrinted>2016-03-11T06:26:12Z</cp:lastPrinted>
  <dcterms:created xsi:type="dcterms:W3CDTF">2015-01-20T14:17:27Z</dcterms:created>
  <dcterms:modified xsi:type="dcterms:W3CDTF">2017-01-24T09:29:30Z</dcterms:modified>
</cp:coreProperties>
</file>